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cox\Desktop\"/>
    </mc:Choice>
  </mc:AlternateContent>
  <bookViews>
    <workbookView xWindow="1695" yWindow="810" windowWidth="14355" windowHeight="5835" tabRatio="822" firstSheet="3" activeTab="10"/>
  </bookViews>
  <sheets>
    <sheet name="counterparty" sheetId="1" r:id="rId1"/>
    <sheet name="contract" sheetId="2" r:id="rId2"/>
    <sheet name="trade" sheetId="3" r:id="rId3"/>
    <sheet name="settlement" sheetId="6" r:id="rId4"/>
    <sheet name="priceindex" sheetId="14" r:id="rId5"/>
    <sheet name="price_values" sheetId="5" r:id="rId6"/>
    <sheet name="contract_parameters" sheetId="10" r:id="rId7"/>
    <sheet name="trade_parameters" sheetId="12" r:id="rId8"/>
    <sheet name="geography_parameters" sheetId="13" r:id="rId9"/>
    <sheet name="products" sheetId="17" r:id="rId10"/>
    <sheet name="calendar_parameters" sheetId="18" r:id="rId11"/>
  </sheets>
  <definedNames>
    <definedName name="counterparty" comment="unique idenifier for business partner">counterparty!$A$1</definedName>
  </definedNames>
  <calcPr calcId="162913"/>
</workbook>
</file>

<file path=xl/calcChain.xml><?xml version="1.0" encoding="utf-8"?>
<calcChain xmlns="http://schemas.openxmlformats.org/spreadsheetml/2006/main">
  <c r="J5" i="6" l="1"/>
  <c r="J6" i="6"/>
  <c r="J7" i="6"/>
  <c r="J8" i="6"/>
  <c r="J3" i="6"/>
  <c r="I12" i="6"/>
  <c r="I11" i="6"/>
  <c r="I10" i="6"/>
  <c r="I9" i="6"/>
  <c r="I8" i="6"/>
  <c r="I7" i="6"/>
  <c r="I6" i="6"/>
  <c r="B2" i="5" l="1"/>
  <c r="C2" i="5" s="1"/>
  <c r="I13" i="6" l="1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J80" i="6" l="1"/>
  <c r="I64" i="6"/>
  <c r="I80" i="6" s="1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D2" i="1" l="1"/>
  <c r="B2" i="1"/>
  <c r="D63" i="1" l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3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3" i="1"/>
</calcChain>
</file>

<file path=xl/comments1.xml><?xml version="1.0" encoding="utf-8"?>
<comments xmlns="http://schemas.openxmlformats.org/spreadsheetml/2006/main">
  <authors>
    <author>Kevin Cox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Kevin Cox:</t>
        </r>
        <r>
          <rPr>
            <sz val="9"/>
            <color indexed="81"/>
            <rFont val="Tahoma"/>
            <family val="2"/>
          </rPr>
          <t xml:space="preserve">
Counterparty shortname, unique identifier</t>
        </r>
      </text>
    </comment>
  </commentList>
</comments>
</file>

<file path=xl/sharedStrings.xml><?xml version="1.0" encoding="utf-8"?>
<sst xmlns="http://schemas.openxmlformats.org/spreadsheetml/2006/main" count="422" uniqueCount="171">
  <si>
    <t>counterparty</t>
  </si>
  <si>
    <t>name</t>
  </si>
  <si>
    <t>corporate</t>
  </si>
  <si>
    <t>city</t>
  </si>
  <si>
    <t>stateprovince</t>
  </si>
  <si>
    <t>address</t>
  </si>
  <si>
    <t>zip</t>
  </si>
  <si>
    <t>country</t>
  </si>
  <si>
    <t>contact_name</t>
  </si>
  <si>
    <t>email</t>
  </si>
  <si>
    <t>officephone</t>
  </si>
  <si>
    <t>counterpartytype</t>
  </si>
  <si>
    <t>Commodity Trading</t>
  </si>
  <si>
    <t>Cooperative</t>
  </si>
  <si>
    <t>Crude Oil Transport &amp; Storage</t>
  </si>
  <si>
    <t>Energy Service Provider</t>
  </si>
  <si>
    <t>Chemicals</t>
  </si>
  <si>
    <t>Government</t>
  </si>
  <si>
    <t>Interest Owners</t>
  </si>
  <si>
    <t>Manufacturing</t>
  </si>
  <si>
    <t>Natural Gas Distribution</t>
  </si>
  <si>
    <t>Natural Gas Gathering &amp; Process</t>
  </si>
  <si>
    <t>Natural Gas Retail</t>
  </si>
  <si>
    <t>Natural Gas Transport &amp; Storage</t>
  </si>
  <si>
    <t>Oil &amp; Gas Production</t>
  </si>
  <si>
    <t>Oil &amp; Gas Services</t>
  </si>
  <si>
    <t>Petroleum Distribution</t>
  </si>
  <si>
    <t>Petroleum Refining</t>
  </si>
  <si>
    <t>Petroleum Transport &amp; Storage</t>
  </si>
  <si>
    <t>Power Generation</t>
  </si>
  <si>
    <t>Power Retail</t>
  </si>
  <si>
    <t>Power Transmission &amp; Distrib</t>
  </si>
  <si>
    <t>Retail Distribution</t>
  </si>
  <si>
    <t>System Operator</t>
  </si>
  <si>
    <t>Transportation</t>
  </si>
  <si>
    <t>Transmission Provider</t>
  </si>
  <si>
    <t>Canada</t>
  </si>
  <si>
    <t>USA</t>
  </si>
  <si>
    <t xml:space="preserve"> </t>
  </si>
  <si>
    <t>contracttype</t>
  </si>
  <si>
    <t>Ancillary Services</t>
  </si>
  <si>
    <t>Base</t>
  </si>
  <si>
    <t>Bilateral Trade</t>
  </si>
  <si>
    <t>Broker</t>
  </si>
  <si>
    <t>Capacity</t>
  </si>
  <si>
    <t>Gathering</t>
  </si>
  <si>
    <t>GISB</t>
  </si>
  <si>
    <t>ISDA</t>
  </si>
  <si>
    <t>NAESB</t>
  </si>
  <si>
    <t>NG Processing</t>
  </si>
  <si>
    <t>OBA</t>
  </si>
  <si>
    <t>Producer Services</t>
  </si>
  <si>
    <t>RENEWABLE</t>
  </si>
  <si>
    <t>Retail/Wholesale</t>
  </si>
  <si>
    <t>Royalty Distribution</t>
  </si>
  <si>
    <t>Services</t>
  </si>
  <si>
    <t>Transport</t>
  </si>
  <si>
    <t>Wellhead Purchase</t>
  </si>
  <si>
    <t>contract</t>
  </si>
  <si>
    <t>description</t>
  </si>
  <si>
    <t>contractdate</t>
  </si>
  <si>
    <t>effdate</t>
  </si>
  <si>
    <t>termdate</t>
  </si>
  <si>
    <t>evergreen</t>
  </si>
  <si>
    <t>company</t>
  </si>
  <si>
    <t>trade</t>
  </si>
  <si>
    <t>tradetype</t>
  </si>
  <si>
    <t>tradedate</t>
  </si>
  <si>
    <t>begtime</t>
  </si>
  <si>
    <t>endtime</t>
  </si>
  <si>
    <t>product</t>
  </si>
  <si>
    <t>location</t>
  </si>
  <si>
    <t>pricetype</t>
  </si>
  <si>
    <t>priceindex</t>
  </si>
  <si>
    <t>quantity</t>
  </si>
  <si>
    <t>unit</t>
  </si>
  <si>
    <t>FIXED</t>
  </si>
  <si>
    <t>VARIABLE</t>
  </si>
  <si>
    <t>Cargo</t>
  </si>
  <si>
    <t>Physical Gas</t>
  </si>
  <si>
    <t>tradebook</t>
  </si>
  <si>
    <t>bbl</t>
  </si>
  <si>
    <t>bu</t>
  </si>
  <si>
    <t>cal</t>
  </si>
  <si>
    <t>cf</t>
  </si>
  <si>
    <t>dth</t>
  </si>
  <si>
    <t>ft</t>
  </si>
  <si>
    <t>gal</t>
  </si>
  <si>
    <t>gj</t>
  </si>
  <si>
    <t>positiontype</t>
  </si>
  <si>
    <t>positionmode</t>
  </si>
  <si>
    <t>BUY</t>
  </si>
  <si>
    <t>SELL</t>
  </si>
  <si>
    <t>FINANCIAL</t>
  </si>
  <si>
    <t>PHYSICAL</t>
  </si>
  <si>
    <t>netted</t>
  </si>
  <si>
    <t>price</t>
  </si>
  <si>
    <t>debit</t>
  </si>
  <si>
    <t>credit</t>
  </si>
  <si>
    <t>marketarea</t>
  </si>
  <si>
    <t>AR</t>
  </si>
  <si>
    <t>Assume the current month</t>
  </si>
  <si>
    <t>pricedate</t>
  </si>
  <si>
    <t>deliverydate</t>
  </si>
  <si>
    <t>Settlement</t>
  </si>
  <si>
    <t>Open</t>
  </si>
  <si>
    <t>High</t>
  </si>
  <si>
    <t>Low</t>
  </si>
  <si>
    <t>locations</t>
  </si>
  <si>
    <t>Energy Corp</t>
  </si>
  <si>
    <t>Eldon Klaassen</t>
  </si>
  <si>
    <t>214 237 8000</t>
  </si>
  <si>
    <t>e.klaassen@allegrodev.com</t>
  </si>
  <si>
    <t>1445 Ross Ave</t>
  </si>
  <si>
    <t>Tx</t>
  </si>
  <si>
    <t>Training</t>
  </si>
  <si>
    <t>Cushing</t>
  </si>
  <si>
    <t>WTI</t>
  </si>
  <si>
    <t>Cox Production</t>
  </si>
  <si>
    <t>Kevin Cox</t>
  </si>
  <si>
    <t>214 237 8110</t>
  </si>
  <si>
    <t>k.cox@allegrodev.com</t>
  </si>
  <si>
    <t>2708 Cove Dr</t>
  </si>
  <si>
    <t>Grand Prairie</t>
  </si>
  <si>
    <t>Dallas</t>
  </si>
  <si>
    <t>Cox Production bilateral trading</t>
  </si>
  <si>
    <t>N</t>
  </si>
  <si>
    <t>wti</t>
  </si>
  <si>
    <t>Physical</t>
  </si>
  <si>
    <t>Cushing, OK</t>
  </si>
  <si>
    <t>timeunit</t>
  </si>
  <si>
    <t>DAY</t>
  </si>
  <si>
    <t>MONTH</t>
  </si>
  <si>
    <t>HOUR</t>
  </si>
  <si>
    <t>QUARTER</t>
  </si>
  <si>
    <t>YEAR</t>
  </si>
  <si>
    <t>transactiontype</t>
  </si>
  <si>
    <t>NG</t>
  </si>
  <si>
    <t>dThomason</t>
  </si>
  <si>
    <t>d.thomason@allegrodeve</t>
  </si>
  <si>
    <t>Pasadena</t>
  </si>
  <si>
    <t>214 222 3311</t>
  </si>
  <si>
    <t>Energy Corp Production</t>
  </si>
  <si>
    <t>Anadarko Energy Services</t>
  </si>
  <si>
    <t>California Energy Exchange Corp</t>
  </si>
  <si>
    <t>J.P. Morgan Ventures</t>
  </si>
  <si>
    <t>Celanese</t>
  </si>
  <si>
    <t>BP Energy Company</t>
  </si>
  <si>
    <t>US Natural Gas</t>
  </si>
  <si>
    <t>Transco Zone4-GD-D</t>
  </si>
  <si>
    <t>Houston Ship Channel</t>
  </si>
  <si>
    <t>Tetco M3</t>
  </si>
  <si>
    <t>Transco Zone 4</t>
  </si>
  <si>
    <t>PG&amp;E Citygate</t>
  </si>
  <si>
    <t>Katy</t>
  </si>
  <si>
    <t>Pasadena Purchase</t>
  </si>
  <si>
    <t>Energy Corp Production Purchas</t>
  </si>
  <si>
    <t>Energy Corp Purchase</t>
  </si>
  <si>
    <t>Energy Production Sell</t>
  </si>
  <si>
    <t>California Energy Purchase</t>
  </si>
  <si>
    <t>Energy Corp Marketing</t>
  </si>
  <si>
    <t>Energy Corp Marketing Purchase</t>
  </si>
  <si>
    <t>Celanese Purchase</t>
  </si>
  <si>
    <t>Houston Ship Channel-GD-D</t>
  </si>
  <si>
    <t>Houston Ship Channel-IF-M</t>
  </si>
  <si>
    <t>PG&amp;E Citygate-NGI-M</t>
  </si>
  <si>
    <t>mmbtu</t>
  </si>
  <si>
    <t>Tetco M3-GD-D</t>
  </si>
  <si>
    <t>Nymex WTI Cushing</t>
  </si>
  <si>
    <t>mt</t>
  </si>
  <si>
    <t>Physical Liquid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</si>
</sst>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.00000"/>
    <numFmt numFmtId="166" formatCode="&quot;$&quot;#,##0.00000_);\(&quot;$&quot;#,##0.00000\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83">
    <xf numFmtId="0" fontId="0" fillId="0" borderId="0" xfId="0"/>
    <xf numFmtId="0" fontId="1" fillId="2" borderId="0" xfId="0" applyFont="1" applyFill="1"/>
    <xf numFmtId="0" fontId="0" fillId="3" borderId="0" xfId="0" applyFill="1"/>
    <xf numFmtId="49" fontId="0" fillId="0" borderId="0" xfId="0" applyNumberFormat="1"/>
    <xf numFmtId="49" fontId="1" fillId="2" borderId="0" xfId="0" applyNumberFormat="1" applyFont="1" applyFill="1"/>
    <xf numFmtId="49" fontId="0" fillId="3" borderId="0" xfId="0" applyNumberFormat="1" applyFill="1"/>
    <xf numFmtId="164" fontId="1" fillId="2" borderId="0" xfId="0" applyNumberFormat="1" applyFont="1" applyFill="1"/>
    <xf numFmtId="164" fontId="0" fillId="3" borderId="0" xfId="0" applyNumberFormat="1" applyFill="1"/>
    <xf numFmtId="164" fontId="0" fillId="0" borderId="0" xfId="0" applyNumberFormat="1"/>
    <xf numFmtId="2" fontId="0" fillId="0" borderId="0" xfId="0" applyNumberFormat="1"/>
    <xf numFmtId="2" fontId="0" fillId="3" borderId="0" xfId="0" applyNumberFormat="1" applyFill="1"/>
    <xf numFmtId="0" fontId="0" fillId="4" borderId="0" xfId="0" applyFill="1"/>
    <xf numFmtId="0" fontId="1" fillId="2" borderId="1" xfId="0" applyFont="1" applyFill="1" applyBorder="1"/>
    <xf numFmtId="0" fontId="0" fillId="4" borderId="2" xfId="0" applyFill="1" applyBorder="1"/>
    <xf numFmtId="0" fontId="0" fillId="0" borderId="2" xfId="0" applyBorder="1"/>
    <xf numFmtId="0" fontId="1" fillId="2" borderId="3" xfId="0" applyFont="1" applyFill="1" applyBorder="1"/>
    <xf numFmtId="0" fontId="0" fillId="4" borderId="4" xfId="0" applyFill="1" applyBorder="1"/>
    <xf numFmtId="0" fontId="0" fillId="0" borderId="4" xfId="0" applyBorder="1"/>
    <xf numFmtId="0" fontId="4" fillId="5" borderId="0" xfId="0" applyFont="1" applyFill="1"/>
    <xf numFmtId="0" fontId="5" fillId="5" borderId="0" xfId="0" applyFont="1" applyFill="1"/>
    <xf numFmtId="14" fontId="0" fillId="4" borderId="0" xfId="0" applyNumberFormat="1" applyFill="1"/>
    <xf numFmtId="2" fontId="0" fillId="4" borderId="0" xfId="0" applyNumberFormat="1" applyFill="1"/>
    <xf numFmtId="164" fontId="0" fillId="4" borderId="0" xfId="0" applyNumberFormat="1" applyFill="1"/>
    <xf numFmtId="49" fontId="0" fillId="4" borderId="0" xfId="0" applyNumberFormat="1" applyFill="1"/>
    <xf numFmtId="0" fontId="1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44" fontId="5" fillId="5" borderId="0" xfId="2" applyFont="1" applyFill="1"/>
    <xf numFmtId="44" fontId="1" fillId="2" borderId="0" xfId="2" applyFont="1" applyFill="1"/>
    <xf numFmtId="44" fontId="0" fillId="4" borderId="0" xfId="2" applyFont="1" applyFill="1"/>
    <xf numFmtId="44" fontId="0" fillId="0" borderId="0" xfId="2" applyFont="1"/>
    <xf numFmtId="43" fontId="5" fillId="5" borderId="0" xfId="1" applyFont="1" applyFill="1"/>
    <xf numFmtId="43" fontId="1" fillId="2" borderId="0" xfId="1" applyFont="1" applyFill="1"/>
    <xf numFmtId="43" fontId="0" fillId="4" borderId="0" xfId="1" applyFont="1" applyFill="1"/>
    <xf numFmtId="43" fontId="0" fillId="0" borderId="0" xfId="1" applyFont="1"/>
    <xf numFmtId="0" fontId="5" fillId="5" borderId="0" xfId="0" applyFont="1" applyFill="1" applyAlignment="1">
      <alignment horizontal="center"/>
    </xf>
    <xf numFmtId="44" fontId="1" fillId="2" borderId="0" xfId="2" applyFont="1" applyFill="1" applyAlignment="1">
      <alignment horizontal="center"/>
    </xf>
    <xf numFmtId="0" fontId="0" fillId="0" borderId="5" xfId="0" applyBorder="1" applyAlignment="1">
      <alignment horizontal="center"/>
    </xf>
    <xf numFmtId="44" fontId="0" fillId="0" borderId="5" xfId="2" applyFont="1" applyBorder="1"/>
    <xf numFmtId="43" fontId="0" fillId="0" borderId="5" xfId="1" applyFont="1" applyBorder="1"/>
    <xf numFmtId="0" fontId="0" fillId="0" borderId="5" xfId="0" applyBorder="1"/>
    <xf numFmtId="49" fontId="5" fillId="5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0" fillId="4" borderId="0" xfId="0" applyNumberFormat="1" applyFill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14" fontId="1" fillId="2" borderId="0" xfId="0" applyNumberFormat="1" applyFont="1" applyFill="1" applyAlignment="1">
      <alignment horizontal="center"/>
    </xf>
    <xf numFmtId="14" fontId="0" fillId="4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2" fontId="1" fillId="2" borderId="0" xfId="0" applyNumberFormat="1" applyFont="1" applyFill="1" applyAlignment="1">
      <alignment horizontal="center"/>
    </xf>
    <xf numFmtId="49" fontId="7" fillId="4" borderId="0" xfId="0" applyNumberFormat="1" applyFont="1" applyFill="1"/>
    <xf numFmtId="0" fontId="7" fillId="4" borderId="0" xfId="0" applyFont="1" applyFill="1"/>
    <xf numFmtId="0" fontId="9" fillId="4" borderId="0" xfId="3" applyFont="1" applyFill="1"/>
    <xf numFmtId="0" fontId="7" fillId="4" borderId="0" xfId="0" applyFont="1" applyFill="1" applyAlignment="1">
      <alignment horizontal="center"/>
    </xf>
    <xf numFmtId="14" fontId="7" fillId="4" borderId="0" xfId="0" applyNumberFormat="1" applyFont="1" applyFill="1" applyAlignment="1">
      <alignment horizontal="center"/>
    </xf>
    <xf numFmtId="14" fontId="7" fillId="4" borderId="0" xfId="0" applyNumberFormat="1" applyFont="1" applyFill="1"/>
    <xf numFmtId="2" fontId="7" fillId="4" borderId="0" xfId="0" applyNumberFormat="1" applyFont="1" applyFill="1"/>
    <xf numFmtId="164" fontId="7" fillId="4" borderId="0" xfId="0" applyNumberFormat="1" applyFont="1" applyFill="1"/>
    <xf numFmtId="49" fontId="7" fillId="4" borderId="0" xfId="0" applyNumberFormat="1" applyFont="1" applyFill="1" applyAlignment="1">
      <alignment horizontal="center"/>
    </xf>
    <xf numFmtId="44" fontId="7" fillId="4" borderId="0" xfId="2" applyFont="1" applyFill="1"/>
    <xf numFmtId="43" fontId="7" fillId="4" borderId="0" xfId="1" applyFont="1" applyFill="1"/>
    <xf numFmtId="0" fontId="7" fillId="4" borderId="4" xfId="0" applyFont="1" applyFill="1" applyBorder="1"/>
    <xf numFmtId="0" fontId="7" fillId="4" borderId="2" xfId="0" applyFont="1" applyFill="1" applyBorder="1"/>
    <xf numFmtId="44" fontId="10" fillId="2" borderId="0" xfId="2" applyFont="1" applyFill="1" applyAlignment="1">
      <alignment horizontal="center"/>
    </xf>
    <xf numFmtId="44" fontId="11" fillId="5" borderId="0" xfId="2" applyFont="1" applyFill="1"/>
    <xf numFmtId="44" fontId="12" fillId="4" borderId="0" xfId="2" applyFont="1" applyFill="1"/>
    <xf numFmtId="44" fontId="12" fillId="0" borderId="5" xfId="2" applyFont="1" applyBorder="1"/>
    <xf numFmtId="44" fontId="12" fillId="0" borderId="0" xfId="2" applyFont="1"/>
    <xf numFmtId="0" fontId="8" fillId="4" borderId="0" xfId="3" applyFill="1"/>
    <xf numFmtId="0" fontId="0" fillId="0" borderId="0" xfId="0" applyFont="1"/>
    <xf numFmtId="14" fontId="0" fillId="0" borderId="0" xfId="0" applyNumberFormat="1" applyFont="1"/>
    <xf numFmtId="0" fontId="13" fillId="6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165" fontId="0" fillId="4" borderId="0" xfId="0" applyNumberFormat="1" applyFill="1"/>
    <xf numFmtId="166" fontId="0" fillId="4" borderId="0" xfId="2" applyNumberFormat="1" applyFont="1" applyFill="1"/>
    <xf numFmtId="44" fontId="12" fillId="7" borderId="0" xfId="2" applyFont="1" applyFill="1"/>
  </cellXfs>
  <cellStyles count="4">
    <cellStyle name="Comma" xfId="1" builtinId="3"/>
    <cellStyle name="Currency" xfId="2" builtinId="4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.thomason@allegrodeve" TargetMode="External"/><Relationship Id="rId2" Type="http://schemas.openxmlformats.org/officeDocument/2006/relationships/hyperlink" Target="mailto:k.cox@allegrodev.com" TargetMode="External"/><Relationship Id="rId1" Type="http://schemas.openxmlformats.org/officeDocument/2006/relationships/hyperlink" Target="mailto:e.klaassen@allegrodev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workbookViewId="0">
      <pane ySplit="1" topLeftCell="A2" activePane="bottomLeft" state="frozen"/>
      <selection pane="bottomLeft" activeCell="D20" sqref="D20"/>
    </sheetView>
  </sheetViews>
  <sheetFormatPr defaultRowHeight="15" x14ac:dyDescent="0.25"/>
  <cols>
    <col min="1" max="1" width="21.28515625" style="3" customWidth="1"/>
    <col min="2" max="2" width="28" customWidth="1"/>
    <col min="3" max="3" width="23.140625" customWidth="1"/>
    <col min="4" max="4" width="20.28515625" style="3" customWidth="1"/>
    <col min="5" max="5" width="19.42578125" customWidth="1"/>
    <col min="6" max="6" width="16.42578125" customWidth="1"/>
    <col min="7" max="7" width="20.42578125" customWidth="1"/>
    <col min="9" max="9" width="12" customWidth="1"/>
    <col min="10" max="10" width="17.7109375" style="27" customWidth="1"/>
    <col min="11" max="11" width="9.140625" style="27"/>
  </cols>
  <sheetData>
    <row r="1" spans="1:12" s="1" customFormat="1" x14ac:dyDescent="0.25">
      <c r="A1" s="4" t="s">
        <v>0</v>
      </c>
      <c r="B1" s="1" t="s">
        <v>1</v>
      </c>
      <c r="C1" s="1" t="s">
        <v>11</v>
      </c>
      <c r="D1" s="4" t="s">
        <v>2</v>
      </c>
      <c r="E1" s="1" t="s">
        <v>8</v>
      </c>
      <c r="F1" s="1" t="s">
        <v>10</v>
      </c>
      <c r="G1" s="1" t="s">
        <v>9</v>
      </c>
      <c r="H1" s="1" t="s">
        <v>5</v>
      </c>
      <c r="I1" s="1" t="s">
        <v>3</v>
      </c>
      <c r="J1" s="24" t="s">
        <v>4</v>
      </c>
      <c r="K1" s="24" t="s">
        <v>6</v>
      </c>
      <c r="L1" s="1" t="s">
        <v>7</v>
      </c>
    </row>
    <row r="2" spans="1:12" s="54" customFormat="1" x14ac:dyDescent="0.25">
      <c r="A2" s="53" t="s">
        <v>109</v>
      </c>
      <c r="B2" s="53" t="str">
        <f t="shared" ref="B2" si="0">A2</f>
        <v>Energy Corp</v>
      </c>
      <c r="D2" s="53" t="str">
        <f t="shared" ref="D2" si="1">A2</f>
        <v>Energy Corp</v>
      </c>
      <c r="E2" s="54" t="s">
        <v>110</v>
      </c>
      <c r="F2" s="54" t="s">
        <v>111</v>
      </c>
      <c r="G2" s="55" t="s">
        <v>112</v>
      </c>
      <c r="H2" s="54" t="s">
        <v>113</v>
      </c>
      <c r="I2" s="54" t="s">
        <v>124</v>
      </c>
      <c r="J2" s="56" t="s">
        <v>114</v>
      </c>
      <c r="K2" s="56">
        <v>75202</v>
      </c>
      <c r="L2" s="54" t="s">
        <v>37</v>
      </c>
    </row>
    <row r="3" spans="1:12" s="54" customFormat="1" x14ac:dyDescent="0.25">
      <c r="A3" s="53" t="s">
        <v>118</v>
      </c>
      <c r="B3" s="53" t="str">
        <f t="shared" ref="B3:B59" si="2">A3</f>
        <v>Cox Production</v>
      </c>
      <c r="C3" s="54" t="s">
        <v>24</v>
      </c>
      <c r="D3" s="53" t="str">
        <f t="shared" ref="D3:D59" si="3">A3</f>
        <v>Cox Production</v>
      </c>
      <c r="E3" s="54" t="s">
        <v>119</v>
      </c>
      <c r="F3" s="54" t="s">
        <v>120</v>
      </c>
      <c r="G3" s="55" t="s">
        <v>121</v>
      </c>
      <c r="H3" s="54" t="s">
        <v>122</v>
      </c>
      <c r="I3" s="54" t="s">
        <v>123</v>
      </c>
      <c r="J3" s="56" t="s">
        <v>114</v>
      </c>
      <c r="K3" s="56">
        <v>75054</v>
      </c>
      <c r="L3" s="54" t="s">
        <v>37</v>
      </c>
    </row>
    <row r="4" spans="1:12" s="11" customFormat="1" x14ac:dyDescent="0.25">
      <c r="A4" s="23"/>
      <c r="B4" s="23"/>
      <c r="D4" s="23"/>
      <c r="G4" s="71"/>
      <c r="J4" s="25"/>
      <c r="K4" s="25"/>
    </row>
    <row r="5" spans="1:12" s="11" customFormat="1" hidden="1" x14ac:dyDescent="0.25">
      <c r="A5" s="23" t="s">
        <v>140</v>
      </c>
      <c r="B5" s="23" t="str">
        <f t="shared" si="2"/>
        <v>Pasadena</v>
      </c>
      <c r="C5" s="11" t="s">
        <v>15</v>
      </c>
      <c r="D5" s="23" t="str">
        <f t="shared" si="3"/>
        <v>Pasadena</v>
      </c>
      <c r="E5" s="11" t="s">
        <v>138</v>
      </c>
      <c r="F5" s="11" t="s">
        <v>141</v>
      </c>
      <c r="G5" s="71" t="s">
        <v>139</v>
      </c>
      <c r="J5" s="25"/>
      <c r="K5" s="25"/>
    </row>
    <row r="6" spans="1:12" s="11" customFormat="1" hidden="1" x14ac:dyDescent="0.25">
      <c r="A6" s="23" t="s">
        <v>142</v>
      </c>
      <c r="B6" s="23" t="str">
        <f t="shared" si="2"/>
        <v>Energy Corp Production</v>
      </c>
      <c r="C6" s="11" t="s">
        <v>15</v>
      </c>
      <c r="D6" s="23" t="str">
        <f t="shared" si="3"/>
        <v>Energy Corp Production</v>
      </c>
      <c r="J6" s="25"/>
      <c r="K6" s="25"/>
    </row>
    <row r="7" spans="1:12" s="11" customFormat="1" hidden="1" x14ac:dyDescent="0.25">
      <c r="A7" s="23" t="s">
        <v>143</v>
      </c>
      <c r="B7" s="23" t="str">
        <f t="shared" si="2"/>
        <v>Anadarko Energy Services</v>
      </c>
      <c r="C7" s="11" t="s">
        <v>15</v>
      </c>
      <c r="D7" s="23" t="str">
        <f t="shared" si="3"/>
        <v>Anadarko Energy Services</v>
      </c>
      <c r="J7" s="25"/>
      <c r="K7" s="25"/>
    </row>
    <row r="8" spans="1:12" s="11" customFormat="1" hidden="1" x14ac:dyDescent="0.25">
      <c r="A8" s="23" t="s">
        <v>144</v>
      </c>
      <c r="B8" s="23" t="str">
        <f t="shared" si="2"/>
        <v>California Energy Exchange Corp</v>
      </c>
      <c r="C8" s="11" t="s">
        <v>15</v>
      </c>
      <c r="D8" s="23" t="str">
        <f t="shared" si="3"/>
        <v>California Energy Exchange Corp</v>
      </c>
      <c r="J8" s="25"/>
      <c r="K8" s="25"/>
    </row>
    <row r="9" spans="1:12" s="11" customFormat="1" hidden="1" x14ac:dyDescent="0.25">
      <c r="A9" s="23" t="s">
        <v>145</v>
      </c>
      <c r="B9" s="23" t="str">
        <f t="shared" si="2"/>
        <v>J.P. Morgan Ventures</v>
      </c>
      <c r="C9" s="11" t="s">
        <v>12</v>
      </c>
      <c r="D9" s="23" t="str">
        <f t="shared" si="3"/>
        <v>J.P. Morgan Ventures</v>
      </c>
      <c r="J9" s="25"/>
      <c r="K9" s="25"/>
    </row>
    <row r="10" spans="1:12" s="11" customFormat="1" hidden="1" x14ac:dyDescent="0.25">
      <c r="A10" s="23" t="s">
        <v>146</v>
      </c>
      <c r="B10" s="23" t="str">
        <f t="shared" si="2"/>
        <v>Celanese</v>
      </c>
      <c r="C10" s="11" t="s">
        <v>22</v>
      </c>
      <c r="D10" s="23" t="str">
        <f t="shared" si="3"/>
        <v>Celanese</v>
      </c>
      <c r="J10" s="25"/>
      <c r="K10" s="25"/>
    </row>
    <row r="11" spans="1:12" s="11" customFormat="1" hidden="1" x14ac:dyDescent="0.25">
      <c r="A11" s="23" t="s">
        <v>147</v>
      </c>
      <c r="B11" s="23" t="str">
        <f t="shared" si="2"/>
        <v>BP Energy Company</v>
      </c>
      <c r="C11" s="11" t="s">
        <v>21</v>
      </c>
      <c r="D11" s="23" t="str">
        <f t="shared" si="3"/>
        <v>BP Energy Company</v>
      </c>
      <c r="J11" s="25"/>
      <c r="K11" s="25"/>
    </row>
    <row r="12" spans="1:12" s="11" customFormat="1" hidden="1" x14ac:dyDescent="0.25">
      <c r="A12" s="23" t="s">
        <v>160</v>
      </c>
      <c r="B12" s="23" t="str">
        <f t="shared" si="2"/>
        <v>Energy Corp Marketing</v>
      </c>
      <c r="C12" s="11" t="s">
        <v>15</v>
      </c>
      <c r="D12" s="23" t="str">
        <f t="shared" si="3"/>
        <v>Energy Corp Marketing</v>
      </c>
      <c r="J12" s="25"/>
      <c r="K12" s="25"/>
    </row>
    <row r="13" spans="1:12" s="11" customFormat="1" x14ac:dyDescent="0.25">
      <c r="A13" s="23" t="s">
        <v>38</v>
      </c>
      <c r="B13" s="23" t="str">
        <f t="shared" si="2"/>
        <v xml:space="preserve"> </v>
      </c>
      <c r="D13" s="23" t="str">
        <f t="shared" si="3"/>
        <v xml:space="preserve"> </v>
      </c>
      <c r="J13" s="25"/>
      <c r="K13" s="25"/>
    </row>
    <row r="14" spans="1:12" s="11" customFormat="1" x14ac:dyDescent="0.25">
      <c r="A14" s="23" t="s">
        <v>38</v>
      </c>
      <c r="B14" s="23" t="str">
        <f t="shared" si="2"/>
        <v xml:space="preserve"> </v>
      </c>
      <c r="D14" s="23" t="str">
        <f t="shared" si="3"/>
        <v xml:space="preserve"> </v>
      </c>
      <c r="J14" s="25"/>
      <c r="K14" s="25"/>
    </row>
    <row r="15" spans="1:12" s="11" customFormat="1" x14ac:dyDescent="0.25">
      <c r="A15" s="23" t="s">
        <v>38</v>
      </c>
      <c r="B15" s="23" t="str">
        <f t="shared" si="2"/>
        <v xml:space="preserve"> </v>
      </c>
      <c r="D15" s="23" t="str">
        <f t="shared" si="3"/>
        <v xml:space="preserve"> </v>
      </c>
      <c r="J15" s="25"/>
      <c r="K15" s="25"/>
    </row>
    <row r="16" spans="1:12" s="11" customFormat="1" x14ac:dyDescent="0.25">
      <c r="A16" s="23" t="s">
        <v>38</v>
      </c>
      <c r="B16" s="23" t="str">
        <f t="shared" si="2"/>
        <v xml:space="preserve"> </v>
      </c>
      <c r="D16" s="23" t="str">
        <f t="shared" si="3"/>
        <v xml:space="preserve"> </v>
      </c>
      <c r="J16" s="25"/>
      <c r="K16" s="25"/>
    </row>
    <row r="17" spans="1:11" s="11" customFormat="1" x14ac:dyDescent="0.25">
      <c r="A17" s="23" t="s">
        <v>38</v>
      </c>
      <c r="B17" s="23" t="str">
        <f t="shared" si="2"/>
        <v xml:space="preserve"> </v>
      </c>
      <c r="D17" s="23" t="str">
        <f t="shared" si="3"/>
        <v xml:space="preserve"> </v>
      </c>
      <c r="J17" s="25"/>
      <c r="K17" s="25"/>
    </row>
    <row r="18" spans="1:11" s="11" customFormat="1" x14ac:dyDescent="0.25">
      <c r="A18" s="23" t="s">
        <v>38</v>
      </c>
      <c r="B18" s="23" t="str">
        <f t="shared" si="2"/>
        <v xml:space="preserve"> </v>
      </c>
      <c r="D18" s="23" t="str">
        <f t="shared" si="3"/>
        <v xml:space="preserve"> </v>
      </c>
      <c r="J18" s="25"/>
      <c r="K18" s="25"/>
    </row>
    <row r="19" spans="1:11" s="11" customFormat="1" x14ac:dyDescent="0.25">
      <c r="A19" s="23" t="s">
        <v>38</v>
      </c>
      <c r="B19" s="23" t="str">
        <f t="shared" si="2"/>
        <v xml:space="preserve"> </v>
      </c>
      <c r="D19" s="23" t="str">
        <f t="shared" si="3"/>
        <v xml:space="preserve"> </v>
      </c>
      <c r="J19" s="25"/>
      <c r="K19" s="25"/>
    </row>
    <row r="20" spans="1:11" s="11" customFormat="1" x14ac:dyDescent="0.25">
      <c r="A20" s="23" t="s">
        <v>38</v>
      </c>
      <c r="B20" s="23" t="str">
        <f t="shared" si="2"/>
        <v xml:space="preserve"> </v>
      </c>
      <c r="D20" s="23" t="str">
        <f t="shared" si="3"/>
        <v xml:space="preserve"> </v>
      </c>
      <c r="J20" s="25"/>
      <c r="K20" s="25"/>
    </row>
    <row r="21" spans="1:11" s="11" customFormat="1" x14ac:dyDescent="0.25">
      <c r="A21" s="23" t="s">
        <v>38</v>
      </c>
      <c r="B21" s="23" t="str">
        <f t="shared" si="2"/>
        <v xml:space="preserve"> </v>
      </c>
      <c r="D21" s="23" t="str">
        <f t="shared" si="3"/>
        <v xml:space="preserve"> </v>
      </c>
      <c r="J21" s="25"/>
      <c r="K21" s="25"/>
    </row>
    <row r="22" spans="1:11" s="11" customFormat="1" x14ac:dyDescent="0.25">
      <c r="A22" s="23" t="s">
        <v>38</v>
      </c>
      <c r="B22" s="23" t="str">
        <f t="shared" si="2"/>
        <v xml:space="preserve"> </v>
      </c>
      <c r="D22" s="23" t="str">
        <f t="shared" si="3"/>
        <v xml:space="preserve"> </v>
      </c>
      <c r="J22" s="25"/>
      <c r="K22" s="25"/>
    </row>
    <row r="23" spans="1:11" s="11" customFormat="1" x14ac:dyDescent="0.25">
      <c r="A23" s="23" t="s">
        <v>38</v>
      </c>
      <c r="B23" s="23" t="str">
        <f t="shared" si="2"/>
        <v xml:space="preserve"> </v>
      </c>
      <c r="D23" s="23" t="str">
        <f t="shared" si="3"/>
        <v xml:space="preserve"> </v>
      </c>
      <c r="J23" s="25"/>
      <c r="K23" s="25"/>
    </row>
    <row r="24" spans="1:11" s="11" customFormat="1" x14ac:dyDescent="0.25">
      <c r="A24" s="23" t="s">
        <v>38</v>
      </c>
      <c r="B24" s="23" t="str">
        <f t="shared" si="2"/>
        <v xml:space="preserve"> </v>
      </c>
      <c r="D24" s="23" t="str">
        <f t="shared" si="3"/>
        <v xml:space="preserve"> </v>
      </c>
      <c r="J24" s="25"/>
      <c r="K24" s="25"/>
    </row>
    <row r="25" spans="1:11" s="11" customFormat="1" x14ac:dyDescent="0.25">
      <c r="A25" s="23" t="s">
        <v>38</v>
      </c>
      <c r="B25" s="23" t="str">
        <f t="shared" si="2"/>
        <v xml:space="preserve"> </v>
      </c>
      <c r="D25" s="23" t="str">
        <f t="shared" si="3"/>
        <v xml:space="preserve"> </v>
      </c>
      <c r="J25" s="25"/>
      <c r="K25" s="25"/>
    </row>
    <row r="26" spans="1:11" s="11" customFormat="1" x14ac:dyDescent="0.25">
      <c r="A26" s="23" t="s">
        <v>38</v>
      </c>
      <c r="B26" s="23" t="str">
        <f t="shared" si="2"/>
        <v xml:space="preserve"> </v>
      </c>
      <c r="D26" s="23" t="str">
        <f t="shared" si="3"/>
        <v xml:space="preserve"> </v>
      </c>
      <c r="J26" s="25"/>
      <c r="K26" s="25"/>
    </row>
    <row r="27" spans="1:11" s="11" customFormat="1" x14ac:dyDescent="0.25">
      <c r="A27" s="23" t="s">
        <v>38</v>
      </c>
      <c r="B27" s="23" t="str">
        <f t="shared" si="2"/>
        <v xml:space="preserve"> </v>
      </c>
      <c r="D27" s="23" t="str">
        <f t="shared" si="3"/>
        <v xml:space="preserve"> </v>
      </c>
      <c r="J27" s="25"/>
      <c r="K27" s="25"/>
    </row>
    <row r="28" spans="1:11" s="11" customFormat="1" x14ac:dyDescent="0.25">
      <c r="A28" s="23" t="s">
        <v>38</v>
      </c>
      <c r="B28" s="23" t="str">
        <f t="shared" si="2"/>
        <v xml:space="preserve"> </v>
      </c>
      <c r="D28" s="23" t="str">
        <f t="shared" si="3"/>
        <v xml:space="preserve"> </v>
      </c>
      <c r="J28" s="25"/>
      <c r="K28" s="25"/>
    </row>
    <row r="29" spans="1:11" s="11" customFormat="1" x14ac:dyDescent="0.25">
      <c r="A29" s="23" t="s">
        <v>38</v>
      </c>
      <c r="B29" s="23" t="str">
        <f t="shared" si="2"/>
        <v xml:space="preserve"> </v>
      </c>
      <c r="D29" s="23" t="str">
        <f t="shared" si="3"/>
        <v xml:space="preserve"> </v>
      </c>
      <c r="J29" s="25"/>
      <c r="K29" s="25"/>
    </row>
    <row r="30" spans="1:11" s="11" customFormat="1" x14ac:dyDescent="0.25">
      <c r="A30" s="23" t="s">
        <v>38</v>
      </c>
      <c r="B30" s="23" t="str">
        <f t="shared" si="2"/>
        <v xml:space="preserve"> </v>
      </c>
      <c r="D30" s="23" t="str">
        <f t="shared" si="3"/>
        <v xml:space="preserve"> </v>
      </c>
      <c r="J30" s="25"/>
      <c r="K30" s="25"/>
    </row>
    <row r="31" spans="1:11" s="11" customFormat="1" x14ac:dyDescent="0.25">
      <c r="A31" s="23" t="s">
        <v>38</v>
      </c>
      <c r="B31" s="23" t="str">
        <f t="shared" si="2"/>
        <v xml:space="preserve"> </v>
      </c>
      <c r="D31" s="23" t="str">
        <f t="shared" si="3"/>
        <v xml:space="preserve"> </v>
      </c>
      <c r="J31" s="25"/>
      <c r="K31" s="25"/>
    </row>
    <row r="32" spans="1:11" s="11" customFormat="1" x14ac:dyDescent="0.25">
      <c r="A32" s="23" t="s">
        <v>38</v>
      </c>
      <c r="B32" s="23" t="str">
        <f t="shared" si="2"/>
        <v xml:space="preserve"> </v>
      </c>
      <c r="D32" s="23" t="str">
        <f t="shared" si="3"/>
        <v xml:space="preserve"> </v>
      </c>
      <c r="J32" s="25"/>
      <c r="K32" s="25"/>
    </row>
    <row r="33" spans="1:11" s="11" customFormat="1" x14ac:dyDescent="0.25">
      <c r="A33" s="23" t="s">
        <v>38</v>
      </c>
      <c r="B33" s="23" t="str">
        <f t="shared" si="2"/>
        <v xml:space="preserve"> </v>
      </c>
      <c r="D33" s="23" t="str">
        <f t="shared" si="3"/>
        <v xml:space="preserve"> </v>
      </c>
      <c r="J33" s="25"/>
      <c r="K33" s="25"/>
    </row>
    <row r="34" spans="1:11" s="11" customFormat="1" x14ac:dyDescent="0.25">
      <c r="A34" s="23" t="s">
        <v>38</v>
      </c>
      <c r="B34" s="23" t="str">
        <f t="shared" si="2"/>
        <v xml:space="preserve"> </v>
      </c>
      <c r="D34" s="23" t="str">
        <f t="shared" si="3"/>
        <v xml:space="preserve"> </v>
      </c>
      <c r="J34" s="25"/>
      <c r="K34" s="25"/>
    </row>
    <row r="35" spans="1:11" s="11" customFormat="1" x14ac:dyDescent="0.25">
      <c r="A35" s="23" t="s">
        <v>38</v>
      </c>
      <c r="B35" s="23" t="str">
        <f t="shared" si="2"/>
        <v xml:space="preserve"> </v>
      </c>
      <c r="D35" s="23" t="str">
        <f t="shared" si="3"/>
        <v xml:space="preserve"> </v>
      </c>
      <c r="J35" s="25"/>
      <c r="K35" s="25"/>
    </row>
    <row r="36" spans="1:11" s="11" customFormat="1" x14ac:dyDescent="0.25">
      <c r="A36" s="23" t="s">
        <v>38</v>
      </c>
      <c r="B36" s="23" t="str">
        <f t="shared" si="2"/>
        <v xml:space="preserve"> </v>
      </c>
      <c r="D36" s="23" t="str">
        <f t="shared" si="3"/>
        <v xml:space="preserve"> </v>
      </c>
      <c r="J36" s="25"/>
      <c r="K36" s="25"/>
    </row>
    <row r="37" spans="1:11" s="11" customFormat="1" x14ac:dyDescent="0.25">
      <c r="A37" s="23" t="s">
        <v>38</v>
      </c>
      <c r="B37" s="23" t="str">
        <f t="shared" si="2"/>
        <v xml:space="preserve"> </v>
      </c>
      <c r="D37" s="23" t="str">
        <f t="shared" si="3"/>
        <v xml:space="preserve"> </v>
      </c>
      <c r="J37" s="25"/>
      <c r="K37" s="25"/>
    </row>
    <row r="38" spans="1:11" s="11" customFormat="1" x14ac:dyDescent="0.25">
      <c r="A38" s="23" t="s">
        <v>38</v>
      </c>
      <c r="B38" s="23" t="str">
        <f t="shared" si="2"/>
        <v xml:space="preserve"> </v>
      </c>
      <c r="D38" s="23" t="str">
        <f t="shared" si="3"/>
        <v xml:space="preserve"> </v>
      </c>
      <c r="J38" s="25"/>
      <c r="K38" s="25"/>
    </row>
    <row r="39" spans="1:11" s="11" customFormat="1" x14ac:dyDescent="0.25">
      <c r="A39" s="23" t="s">
        <v>38</v>
      </c>
      <c r="B39" s="23" t="str">
        <f t="shared" si="2"/>
        <v xml:space="preserve"> </v>
      </c>
      <c r="D39" s="23" t="str">
        <f t="shared" si="3"/>
        <v xml:space="preserve"> </v>
      </c>
      <c r="J39" s="25"/>
      <c r="K39" s="25"/>
    </row>
    <row r="40" spans="1:11" s="11" customFormat="1" x14ac:dyDescent="0.25">
      <c r="A40" s="23" t="s">
        <v>38</v>
      </c>
      <c r="B40" s="23" t="str">
        <f t="shared" si="2"/>
        <v xml:space="preserve"> </v>
      </c>
      <c r="D40" s="23" t="str">
        <f t="shared" si="3"/>
        <v xml:space="preserve"> </v>
      </c>
      <c r="J40" s="25"/>
      <c r="K40" s="25"/>
    </row>
    <row r="41" spans="1:11" s="11" customFormat="1" x14ac:dyDescent="0.25">
      <c r="A41" s="23" t="s">
        <v>38</v>
      </c>
      <c r="B41" s="23" t="str">
        <f t="shared" si="2"/>
        <v xml:space="preserve"> </v>
      </c>
      <c r="D41" s="23" t="str">
        <f t="shared" si="3"/>
        <v xml:space="preserve"> </v>
      </c>
      <c r="J41" s="25"/>
      <c r="K41" s="25"/>
    </row>
    <row r="42" spans="1:11" s="11" customFormat="1" x14ac:dyDescent="0.25">
      <c r="A42" s="23" t="s">
        <v>38</v>
      </c>
      <c r="B42" s="23" t="str">
        <f t="shared" si="2"/>
        <v xml:space="preserve"> </v>
      </c>
      <c r="D42" s="23" t="str">
        <f t="shared" si="3"/>
        <v xml:space="preserve"> </v>
      </c>
      <c r="J42" s="25"/>
      <c r="K42" s="25"/>
    </row>
    <row r="43" spans="1:11" s="11" customFormat="1" x14ac:dyDescent="0.25">
      <c r="A43" s="23" t="s">
        <v>38</v>
      </c>
      <c r="B43" s="23" t="str">
        <f t="shared" si="2"/>
        <v xml:space="preserve"> </v>
      </c>
      <c r="D43" s="23" t="str">
        <f t="shared" si="3"/>
        <v xml:space="preserve"> </v>
      </c>
      <c r="J43" s="25"/>
      <c r="K43" s="25"/>
    </row>
    <row r="44" spans="1:11" s="11" customFormat="1" x14ac:dyDescent="0.25">
      <c r="A44" s="23" t="s">
        <v>38</v>
      </c>
      <c r="B44" s="23" t="str">
        <f t="shared" si="2"/>
        <v xml:space="preserve"> </v>
      </c>
      <c r="D44" s="23" t="str">
        <f t="shared" si="3"/>
        <v xml:space="preserve"> </v>
      </c>
      <c r="J44" s="25"/>
      <c r="K44" s="25"/>
    </row>
    <row r="45" spans="1:11" s="11" customFormat="1" x14ac:dyDescent="0.25">
      <c r="A45" s="23" t="s">
        <v>38</v>
      </c>
      <c r="B45" s="23" t="str">
        <f t="shared" si="2"/>
        <v xml:space="preserve"> </v>
      </c>
      <c r="D45" s="23" t="str">
        <f t="shared" si="3"/>
        <v xml:space="preserve"> </v>
      </c>
      <c r="J45" s="25"/>
      <c r="K45" s="25"/>
    </row>
    <row r="46" spans="1:11" s="11" customFormat="1" x14ac:dyDescent="0.25">
      <c r="A46" s="23" t="s">
        <v>38</v>
      </c>
      <c r="B46" s="23" t="str">
        <f t="shared" si="2"/>
        <v xml:space="preserve"> </v>
      </c>
      <c r="D46" s="23" t="str">
        <f t="shared" si="3"/>
        <v xml:space="preserve"> </v>
      </c>
      <c r="J46" s="25"/>
      <c r="K46" s="25"/>
    </row>
    <row r="47" spans="1:11" s="11" customFormat="1" x14ac:dyDescent="0.25">
      <c r="A47" s="23" t="s">
        <v>38</v>
      </c>
      <c r="B47" s="23" t="str">
        <f t="shared" si="2"/>
        <v xml:space="preserve"> </v>
      </c>
      <c r="D47" s="23" t="str">
        <f t="shared" si="3"/>
        <v xml:space="preserve"> </v>
      </c>
      <c r="J47" s="25"/>
      <c r="K47" s="25"/>
    </row>
    <row r="48" spans="1:11" s="11" customFormat="1" x14ac:dyDescent="0.25">
      <c r="A48" s="23" t="s">
        <v>38</v>
      </c>
      <c r="B48" s="23" t="str">
        <f t="shared" si="2"/>
        <v xml:space="preserve"> </v>
      </c>
      <c r="D48" s="23" t="str">
        <f t="shared" si="3"/>
        <v xml:space="preserve"> </v>
      </c>
      <c r="J48" s="25"/>
      <c r="K48" s="25"/>
    </row>
    <row r="49" spans="1:11" s="11" customFormat="1" x14ac:dyDescent="0.25">
      <c r="A49" s="23" t="s">
        <v>38</v>
      </c>
      <c r="B49" s="23" t="str">
        <f t="shared" si="2"/>
        <v xml:space="preserve"> </v>
      </c>
      <c r="D49" s="23" t="str">
        <f t="shared" si="3"/>
        <v xml:space="preserve"> </v>
      </c>
      <c r="J49" s="25"/>
      <c r="K49" s="25"/>
    </row>
    <row r="50" spans="1:11" s="11" customFormat="1" x14ac:dyDescent="0.25">
      <c r="A50" s="23" t="s">
        <v>38</v>
      </c>
      <c r="B50" s="23" t="str">
        <f t="shared" si="2"/>
        <v xml:space="preserve"> </v>
      </c>
      <c r="D50" s="23" t="str">
        <f t="shared" si="3"/>
        <v xml:space="preserve"> </v>
      </c>
      <c r="J50" s="25"/>
      <c r="K50" s="25"/>
    </row>
    <row r="51" spans="1:11" s="11" customFormat="1" x14ac:dyDescent="0.25">
      <c r="A51" s="23" t="s">
        <v>38</v>
      </c>
      <c r="B51" s="23" t="str">
        <f t="shared" si="2"/>
        <v xml:space="preserve"> </v>
      </c>
      <c r="D51" s="23" t="str">
        <f t="shared" si="3"/>
        <v xml:space="preserve"> </v>
      </c>
      <c r="J51" s="25"/>
      <c r="K51" s="25"/>
    </row>
    <row r="52" spans="1:11" s="11" customFormat="1" x14ac:dyDescent="0.25">
      <c r="A52" s="23" t="s">
        <v>38</v>
      </c>
      <c r="B52" s="23" t="str">
        <f t="shared" si="2"/>
        <v xml:space="preserve"> </v>
      </c>
      <c r="D52" s="23" t="str">
        <f t="shared" si="3"/>
        <v xml:space="preserve"> </v>
      </c>
      <c r="J52" s="25"/>
      <c r="K52" s="25"/>
    </row>
    <row r="53" spans="1:11" s="11" customFormat="1" x14ac:dyDescent="0.25">
      <c r="A53" s="23" t="s">
        <v>38</v>
      </c>
      <c r="B53" s="23" t="str">
        <f t="shared" si="2"/>
        <v xml:space="preserve"> </v>
      </c>
      <c r="D53" s="23" t="str">
        <f t="shared" si="3"/>
        <v xml:space="preserve"> </v>
      </c>
      <c r="J53" s="25"/>
      <c r="K53" s="25"/>
    </row>
    <row r="54" spans="1:11" s="11" customFormat="1" x14ac:dyDescent="0.25">
      <c r="A54" s="23" t="s">
        <v>38</v>
      </c>
      <c r="B54" s="23" t="str">
        <f t="shared" si="2"/>
        <v xml:space="preserve"> </v>
      </c>
      <c r="D54" s="23" t="str">
        <f t="shared" si="3"/>
        <v xml:space="preserve"> </v>
      </c>
      <c r="J54" s="25"/>
      <c r="K54" s="25"/>
    </row>
    <row r="55" spans="1:11" s="11" customFormat="1" x14ac:dyDescent="0.25">
      <c r="A55" s="23" t="s">
        <v>38</v>
      </c>
      <c r="B55" s="23" t="str">
        <f t="shared" si="2"/>
        <v xml:space="preserve"> </v>
      </c>
      <c r="D55" s="23" t="str">
        <f t="shared" si="3"/>
        <v xml:space="preserve"> </v>
      </c>
      <c r="J55" s="25"/>
      <c r="K55" s="25"/>
    </row>
    <row r="56" spans="1:11" s="11" customFormat="1" x14ac:dyDescent="0.25">
      <c r="A56" s="23" t="s">
        <v>38</v>
      </c>
      <c r="B56" s="23" t="str">
        <f t="shared" si="2"/>
        <v xml:space="preserve"> </v>
      </c>
      <c r="D56" s="23" t="str">
        <f t="shared" si="3"/>
        <v xml:space="preserve"> </v>
      </c>
      <c r="J56" s="25"/>
      <c r="K56" s="25"/>
    </row>
    <row r="57" spans="1:11" s="11" customFormat="1" x14ac:dyDescent="0.25">
      <c r="A57" s="23" t="s">
        <v>38</v>
      </c>
      <c r="B57" s="23" t="str">
        <f t="shared" si="2"/>
        <v xml:space="preserve"> </v>
      </c>
      <c r="D57" s="23" t="str">
        <f t="shared" si="3"/>
        <v xml:space="preserve"> </v>
      </c>
      <c r="J57" s="25"/>
      <c r="K57" s="25"/>
    </row>
    <row r="58" spans="1:11" s="11" customFormat="1" x14ac:dyDescent="0.25">
      <c r="A58" s="23" t="s">
        <v>38</v>
      </c>
      <c r="B58" s="23" t="str">
        <f t="shared" si="2"/>
        <v xml:space="preserve"> </v>
      </c>
      <c r="D58" s="23" t="str">
        <f t="shared" si="3"/>
        <v xml:space="preserve"> </v>
      </c>
      <c r="J58" s="25"/>
      <c r="K58" s="25"/>
    </row>
    <row r="59" spans="1:11" s="11" customFormat="1" x14ac:dyDescent="0.25">
      <c r="A59" s="23" t="s">
        <v>38</v>
      </c>
      <c r="B59" s="23" t="str">
        <f t="shared" si="2"/>
        <v xml:space="preserve"> </v>
      </c>
      <c r="D59" s="23" t="str">
        <f t="shared" si="3"/>
        <v xml:space="preserve"> </v>
      </c>
      <c r="J59" s="25"/>
      <c r="K59" s="25"/>
    </row>
    <row r="60" spans="1:11" s="11" customFormat="1" x14ac:dyDescent="0.25">
      <c r="A60" s="23" t="s">
        <v>38</v>
      </c>
      <c r="B60" s="23" t="str">
        <f t="shared" ref="B60:B63" si="4">A60</f>
        <v xml:space="preserve"> </v>
      </c>
      <c r="D60" s="23" t="str">
        <f t="shared" ref="D60:D63" si="5">A60</f>
        <v xml:space="preserve"> </v>
      </c>
      <c r="J60" s="25"/>
      <c r="K60" s="25"/>
    </row>
    <row r="61" spans="1:11" s="11" customFormat="1" x14ac:dyDescent="0.25">
      <c r="A61" s="23" t="s">
        <v>38</v>
      </c>
      <c r="B61" s="23" t="str">
        <f t="shared" si="4"/>
        <v xml:space="preserve"> </v>
      </c>
      <c r="D61" s="23" t="str">
        <f t="shared" si="5"/>
        <v xml:space="preserve"> </v>
      </c>
      <c r="J61" s="25"/>
      <c r="K61" s="25"/>
    </row>
    <row r="62" spans="1:11" s="11" customFormat="1" x14ac:dyDescent="0.25">
      <c r="A62" s="23" t="s">
        <v>38</v>
      </c>
      <c r="B62" s="23" t="str">
        <f t="shared" si="4"/>
        <v xml:space="preserve"> </v>
      </c>
      <c r="D62" s="23" t="str">
        <f t="shared" si="5"/>
        <v xml:space="preserve"> </v>
      </c>
      <c r="J62" s="25"/>
      <c r="K62" s="25"/>
    </row>
    <row r="63" spans="1:11" s="11" customFormat="1" x14ac:dyDescent="0.25">
      <c r="A63" s="23" t="s">
        <v>38</v>
      </c>
      <c r="B63" s="23" t="str">
        <f t="shared" si="4"/>
        <v xml:space="preserve"> </v>
      </c>
      <c r="D63" s="23" t="str">
        <f t="shared" si="5"/>
        <v xml:space="preserve"> </v>
      </c>
      <c r="J63" s="25"/>
      <c r="K63" s="25"/>
    </row>
    <row r="64" spans="1:11" s="2" customFormat="1" x14ac:dyDescent="0.25">
      <c r="A64" s="5"/>
      <c r="D64" s="5"/>
      <c r="J64" s="26"/>
      <c r="K64" s="26"/>
    </row>
  </sheetData>
  <dataValidations count="4">
    <dataValidation allowBlank="1" showInputMessage="1" showErrorMessage="1" promptTitle="Short name" prompt="Counterparty shortname, must be unique for each row." sqref="A2:A63"/>
    <dataValidation type="list" allowBlank="1" showInputMessage="1" showErrorMessage="1" promptTitle="Parent company" prompt="Name of parent company for this counterparty.  May be the counterparty itself.  Parent must first be added as a counterparty." sqref="D2:D63">
      <formula1>$A$2:$A$63</formula1>
    </dataValidation>
    <dataValidation allowBlank="1" showInputMessage="1" showErrorMessage="1" promptTitle="Legal name" prompt="Required; legal name for the countereparty; defaults to counterparty value but can be overridden." sqref="B2:B63"/>
    <dataValidation allowBlank="1" showInputMessage="1" showErrorMessage="1" promptTitle="Contact" prompt="Optional; name of primary contact for counterparty." sqref="E2:E63"/>
  </dataValidations>
  <hyperlinks>
    <hyperlink ref="G2" r:id="rId1"/>
    <hyperlink ref="G3" r:id="rId2"/>
    <hyperlink ref="G5" r:id="rId3"/>
  </hyperlinks>
  <pageMargins left="0.7" right="0.7" top="0.75" bottom="0.75" header="0.3" footer="0.3"/>
  <legacyDrawing r:id="rId4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contract_parameters!$C$2:$C$3</xm:f>
          </x14:formula1>
          <xm:sqref>L2:L63</xm:sqref>
        </x14:dataValidation>
        <x14:dataValidation type="list" allowBlank="1" showInputMessage="1" showErrorMessage="1" promptTitle="Counterparty type" prompt="Optional, used to define counterparties for grouping and reporting purposes.">
          <x14:formula1>
            <xm:f>contract_parameters!$B$2:$B$25</xm:f>
          </x14:formula1>
          <xm:sqref>C2:C63</xm:sqref>
        </x14:dataValidation>
        <x14:dataValidation type="list" allowBlank="1" showInputMessage="1" showErrorMessage="1">
          <x14:formula1>
            <xm:f>geography_parameters!#REF!</xm:f>
          </x14:formula1>
          <xm:sqref>J2:J63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pane ySplit="1" topLeftCell="A2" activePane="bottomLeft" state="frozen"/>
      <selection pane="bottomLeft" activeCell="A3" sqref="A3:XFD3"/>
    </sheetView>
  </sheetViews>
  <sheetFormatPr defaultRowHeight="15" x14ac:dyDescent="0.25"/>
  <cols>
    <col min="1" max="1" width="15.7109375" style="27" customWidth="1"/>
    <col min="2" max="2" width="16" customWidth="1"/>
    <col min="3" max="3" width="31.28515625" customWidth="1"/>
    <col min="4" max="4" width="16.85546875" style="51" customWidth="1"/>
    <col min="5" max="5" width="14.28515625" style="51" customWidth="1"/>
    <col min="6" max="6" width="16.85546875" style="51" customWidth="1"/>
    <col min="7" max="7" width="21.140625" style="27" customWidth="1"/>
    <col min="8" max="8" width="16.7109375" customWidth="1"/>
    <col min="9" max="9" width="21.140625" customWidth="1"/>
    <col min="10" max="10" width="9.140625" customWidth="1"/>
  </cols>
  <sheetData>
    <row r="1" spans="1:10" s="1" customFormat="1" x14ac:dyDescent="0.25">
      <c r="A1" s="24" t="s">
        <v>58</v>
      </c>
      <c r="B1" s="1" t="s">
        <v>39</v>
      </c>
      <c r="C1" s="1" t="s">
        <v>59</v>
      </c>
      <c r="D1" s="48" t="s">
        <v>60</v>
      </c>
      <c r="E1" s="48" t="s">
        <v>61</v>
      </c>
      <c r="F1" s="48" t="s">
        <v>62</v>
      </c>
      <c r="G1" s="24" t="s">
        <v>63</v>
      </c>
      <c r="H1" s="1" t="s">
        <v>64</v>
      </c>
      <c r="I1" s="1" t="s">
        <v>0</v>
      </c>
      <c r="J1" s="1" t="s">
        <v>95</v>
      </c>
    </row>
    <row r="2" spans="1:10" s="54" customFormat="1" x14ac:dyDescent="0.25">
      <c r="A2" s="56">
        <v>100000</v>
      </c>
      <c r="B2" s="54" t="s">
        <v>42</v>
      </c>
      <c r="C2" s="54" t="s">
        <v>125</v>
      </c>
      <c r="D2" s="57">
        <v>41640</v>
      </c>
      <c r="E2" s="57">
        <v>41640</v>
      </c>
      <c r="F2" s="57">
        <v>43101</v>
      </c>
      <c r="G2" s="56"/>
      <c r="H2" s="54" t="s">
        <v>109</v>
      </c>
      <c r="I2" s="54" t="s">
        <v>118</v>
      </c>
      <c r="J2" s="54" t="s">
        <v>126</v>
      </c>
    </row>
    <row r="3" spans="1:10" s="11" customFormat="1" x14ac:dyDescent="0.25">
      <c r="A3" s="25"/>
      <c r="D3" s="49"/>
      <c r="E3" s="49"/>
      <c r="F3" s="49"/>
      <c r="G3" s="25"/>
    </row>
    <row r="4" spans="1:10" s="11" customFormat="1" hidden="1" x14ac:dyDescent="0.25">
      <c r="A4" s="25">
        <v>100002</v>
      </c>
      <c r="B4" s="11" t="s">
        <v>42</v>
      </c>
      <c r="C4" s="11" t="s">
        <v>155</v>
      </c>
      <c r="D4" s="49">
        <v>41487</v>
      </c>
      <c r="E4" s="49">
        <v>41487</v>
      </c>
      <c r="F4" s="49">
        <v>43313</v>
      </c>
      <c r="G4" s="25"/>
      <c r="H4" s="11" t="s">
        <v>109</v>
      </c>
      <c r="I4" s="11" t="s">
        <v>140</v>
      </c>
      <c r="J4" s="11" t="s">
        <v>126</v>
      </c>
    </row>
    <row r="5" spans="1:10" s="11" customFormat="1" hidden="1" x14ac:dyDescent="0.25">
      <c r="A5" s="25">
        <v>100003</v>
      </c>
      <c r="B5" s="11" t="s">
        <v>42</v>
      </c>
      <c r="C5" s="11" t="s">
        <v>155</v>
      </c>
      <c r="D5" s="49">
        <v>41487</v>
      </c>
      <c r="E5" s="49">
        <v>41487</v>
      </c>
      <c r="F5" s="49">
        <v>43313</v>
      </c>
      <c r="G5" s="25"/>
      <c r="H5" s="11" t="s">
        <v>109</v>
      </c>
      <c r="I5" s="11" t="s">
        <v>140</v>
      </c>
      <c r="J5" s="11" t="s">
        <v>126</v>
      </c>
    </row>
    <row r="6" spans="1:10" s="11" customFormat="1" hidden="1" x14ac:dyDescent="0.25">
      <c r="A6" s="25">
        <v>100004</v>
      </c>
      <c r="B6" s="11" t="s">
        <v>42</v>
      </c>
      <c r="C6" s="11" t="s">
        <v>156</v>
      </c>
      <c r="D6" s="49">
        <v>41275</v>
      </c>
      <c r="E6" s="49">
        <v>41275</v>
      </c>
      <c r="F6" s="49">
        <v>42736</v>
      </c>
      <c r="G6" s="25"/>
      <c r="H6" s="11" t="s">
        <v>109</v>
      </c>
      <c r="I6" s="11" t="s">
        <v>142</v>
      </c>
      <c r="J6" s="11" t="s">
        <v>126</v>
      </c>
    </row>
    <row r="7" spans="1:10" s="11" customFormat="1" hidden="1" x14ac:dyDescent="0.25">
      <c r="A7" s="25">
        <v>100005</v>
      </c>
      <c r="B7" s="11" t="s">
        <v>42</v>
      </c>
      <c r="C7" s="11" t="s">
        <v>157</v>
      </c>
      <c r="D7" s="49">
        <v>42005</v>
      </c>
      <c r="E7" s="49">
        <v>42005</v>
      </c>
      <c r="F7" s="49">
        <v>42370</v>
      </c>
      <c r="G7" s="25"/>
      <c r="H7" s="11" t="s">
        <v>109</v>
      </c>
      <c r="I7" s="11" t="s">
        <v>143</v>
      </c>
      <c r="J7" s="11" t="s">
        <v>126</v>
      </c>
    </row>
    <row r="8" spans="1:10" s="11" customFormat="1" hidden="1" x14ac:dyDescent="0.25">
      <c r="A8" s="25">
        <v>100006</v>
      </c>
      <c r="B8" s="11" t="s">
        <v>42</v>
      </c>
      <c r="C8" s="11" t="s">
        <v>158</v>
      </c>
      <c r="D8" s="49">
        <v>42005</v>
      </c>
      <c r="E8" s="49">
        <v>42005</v>
      </c>
      <c r="F8" s="49">
        <v>42370</v>
      </c>
      <c r="G8" s="25"/>
      <c r="H8" s="11" t="s">
        <v>109</v>
      </c>
      <c r="I8" s="11" t="s">
        <v>142</v>
      </c>
      <c r="J8" s="11" t="s">
        <v>126</v>
      </c>
    </row>
    <row r="9" spans="1:10" s="11" customFormat="1" hidden="1" x14ac:dyDescent="0.25">
      <c r="A9" s="25">
        <v>100007</v>
      </c>
      <c r="B9" s="11" t="s">
        <v>42</v>
      </c>
      <c r="C9" s="11" t="s">
        <v>159</v>
      </c>
      <c r="D9" s="49">
        <v>42005</v>
      </c>
      <c r="E9" s="49">
        <v>42005</v>
      </c>
      <c r="F9" s="49">
        <v>42370</v>
      </c>
      <c r="G9" s="25"/>
      <c r="H9" s="11" t="s">
        <v>109</v>
      </c>
      <c r="I9" s="11" t="s">
        <v>144</v>
      </c>
      <c r="J9" s="11" t="s">
        <v>126</v>
      </c>
    </row>
    <row r="10" spans="1:10" s="11" customFormat="1" hidden="1" x14ac:dyDescent="0.25">
      <c r="A10" s="25">
        <v>100008</v>
      </c>
      <c r="B10" s="11" t="s">
        <v>42</v>
      </c>
      <c r="C10" s="11" t="s">
        <v>161</v>
      </c>
      <c r="D10" s="49">
        <v>42005</v>
      </c>
      <c r="E10" s="49">
        <v>42005</v>
      </c>
      <c r="F10" s="49">
        <v>43101</v>
      </c>
      <c r="G10" s="25"/>
      <c r="H10" s="11" t="s">
        <v>109</v>
      </c>
      <c r="I10" s="11" t="s">
        <v>160</v>
      </c>
      <c r="J10" s="11" t="s">
        <v>126</v>
      </c>
    </row>
    <row r="11" spans="1:10" s="11" customFormat="1" hidden="1" x14ac:dyDescent="0.25">
      <c r="A11" s="25">
        <v>100009</v>
      </c>
      <c r="B11" s="11" t="s">
        <v>42</v>
      </c>
      <c r="C11" s="11" t="s">
        <v>162</v>
      </c>
      <c r="D11" s="49">
        <v>42005</v>
      </c>
      <c r="E11" s="49">
        <v>42005</v>
      </c>
      <c r="F11" s="49">
        <v>43466</v>
      </c>
      <c r="G11" s="25"/>
      <c r="H11" s="11" t="s">
        <v>109</v>
      </c>
      <c r="I11" s="11" t="s">
        <v>146</v>
      </c>
      <c r="J11" s="11" t="s">
        <v>126</v>
      </c>
    </row>
    <row r="12" spans="1:10" s="11" customFormat="1" hidden="1" x14ac:dyDescent="0.25">
      <c r="A12" s="25">
        <v>100010</v>
      </c>
      <c r="B12" s="11" t="s">
        <v>42</v>
      </c>
      <c r="C12" s="11" t="s">
        <v>157</v>
      </c>
      <c r="D12" s="49">
        <v>41275</v>
      </c>
      <c r="E12" s="49">
        <v>41275</v>
      </c>
      <c r="F12" s="49">
        <v>42736</v>
      </c>
      <c r="G12" s="25"/>
      <c r="H12" s="11" t="s">
        <v>109</v>
      </c>
      <c r="I12" s="11" t="s">
        <v>147</v>
      </c>
      <c r="J12" s="11" t="s">
        <v>126</v>
      </c>
    </row>
    <row r="13" spans="1:10" s="11" customFormat="1" x14ac:dyDescent="0.25">
      <c r="A13" s="25"/>
      <c r="D13" s="49"/>
      <c r="E13" s="49"/>
      <c r="F13" s="49"/>
      <c r="G13" s="25"/>
    </row>
    <row r="14" spans="1:10" s="11" customFormat="1" x14ac:dyDescent="0.25">
      <c r="A14" s="25"/>
      <c r="D14" s="49"/>
      <c r="E14" s="49"/>
      <c r="F14" s="49"/>
      <c r="G14" s="25"/>
    </row>
    <row r="15" spans="1:10" s="11" customFormat="1" x14ac:dyDescent="0.25">
      <c r="A15" s="25"/>
      <c r="D15" s="49"/>
      <c r="E15" s="49"/>
      <c r="F15" s="49"/>
      <c r="G15" s="25"/>
    </row>
    <row r="16" spans="1:10" s="11" customFormat="1" x14ac:dyDescent="0.25">
      <c r="A16" s="25"/>
      <c r="D16" s="49"/>
      <c r="E16" s="49"/>
      <c r="F16" s="49"/>
      <c r="G16" s="25"/>
    </row>
    <row r="17" spans="1:7" s="11" customFormat="1" x14ac:dyDescent="0.25">
      <c r="A17" s="25"/>
      <c r="D17" s="49"/>
      <c r="E17" s="49"/>
      <c r="F17" s="49"/>
      <c r="G17" s="25"/>
    </row>
    <row r="18" spans="1:7" s="11" customFormat="1" x14ac:dyDescent="0.25">
      <c r="A18" s="25"/>
      <c r="D18" s="49"/>
      <c r="E18" s="49"/>
      <c r="F18" s="49"/>
      <c r="G18" s="25"/>
    </row>
    <row r="19" spans="1:7" s="11" customFormat="1" x14ac:dyDescent="0.25">
      <c r="A19" s="25"/>
      <c r="D19" s="49"/>
      <c r="E19" s="49"/>
      <c r="F19" s="49"/>
      <c r="G19" s="25"/>
    </row>
    <row r="20" spans="1:7" s="11" customFormat="1" x14ac:dyDescent="0.25">
      <c r="A20" s="25"/>
      <c r="D20" s="49"/>
      <c r="E20" s="49"/>
      <c r="F20" s="49"/>
      <c r="G20" s="25"/>
    </row>
    <row r="21" spans="1:7" s="11" customFormat="1" x14ac:dyDescent="0.25">
      <c r="A21" s="25"/>
      <c r="D21" s="49"/>
      <c r="E21" s="49"/>
      <c r="F21" s="49"/>
      <c r="G21" s="25"/>
    </row>
    <row r="22" spans="1:7" s="11" customFormat="1" x14ac:dyDescent="0.25">
      <c r="A22" s="25"/>
      <c r="D22" s="49"/>
      <c r="E22" s="49"/>
      <c r="F22" s="49"/>
      <c r="G22" s="25"/>
    </row>
    <row r="23" spans="1:7" s="11" customFormat="1" x14ac:dyDescent="0.25">
      <c r="A23" s="25"/>
      <c r="D23" s="49"/>
      <c r="E23" s="49"/>
      <c r="F23" s="49"/>
      <c r="G23" s="25"/>
    </row>
    <row r="24" spans="1:7" s="11" customFormat="1" x14ac:dyDescent="0.25">
      <c r="A24" s="25"/>
      <c r="D24" s="49"/>
      <c r="E24" s="49"/>
      <c r="F24" s="49"/>
      <c r="G24" s="25"/>
    </row>
    <row r="25" spans="1:7" s="11" customFormat="1" x14ac:dyDescent="0.25">
      <c r="A25" s="25"/>
      <c r="D25" s="49"/>
      <c r="E25" s="49"/>
      <c r="F25" s="49"/>
      <c r="G25" s="25"/>
    </row>
    <row r="26" spans="1:7" s="11" customFormat="1" x14ac:dyDescent="0.25">
      <c r="A26" s="25"/>
      <c r="D26" s="49"/>
      <c r="E26" s="49"/>
      <c r="F26" s="49"/>
      <c r="G26" s="25"/>
    </row>
    <row r="27" spans="1:7" s="11" customFormat="1" x14ac:dyDescent="0.25">
      <c r="A27" s="25"/>
      <c r="D27" s="49"/>
      <c r="E27" s="49"/>
      <c r="F27" s="49"/>
      <c r="G27" s="25"/>
    </row>
    <row r="28" spans="1:7" s="11" customFormat="1" x14ac:dyDescent="0.25">
      <c r="A28" s="25"/>
      <c r="D28" s="49"/>
      <c r="E28" s="49"/>
      <c r="F28" s="49"/>
      <c r="G28" s="25"/>
    </row>
    <row r="29" spans="1:7" s="11" customFormat="1" x14ac:dyDescent="0.25">
      <c r="A29" s="25"/>
      <c r="D29" s="49"/>
      <c r="E29" s="49"/>
      <c r="F29" s="49"/>
      <c r="G29" s="25"/>
    </row>
    <row r="30" spans="1:7" s="11" customFormat="1" x14ac:dyDescent="0.25">
      <c r="A30" s="25"/>
      <c r="D30" s="49"/>
      <c r="E30" s="49"/>
      <c r="F30" s="49"/>
      <c r="G30" s="25"/>
    </row>
    <row r="31" spans="1:7" s="11" customFormat="1" x14ac:dyDescent="0.25">
      <c r="A31" s="25"/>
      <c r="D31" s="49"/>
      <c r="E31" s="49"/>
      <c r="F31" s="49"/>
      <c r="G31" s="25"/>
    </row>
    <row r="32" spans="1:7" s="11" customFormat="1" x14ac:dyDescent="0.25">
      <c r="A32" s="25"/>
      <c r="D32" s="49"/>
      <c r="E32" s="49"/>
      <c r="F32" s="49"/>
      <c r="G32" s="25"/>
    </row>
    <row r="33" spans="1:7" s="11" customFormat="1" x14ac:dyDescent="0.25">
      <c r="A33" s="25"/>
      <c r="D33" s="49"/>
      <c r="E33" s="49"/>
      <c r="F33" s="49"/>
      <c r="G33" s="25"/>
    </row>
    <row r="34" spans="1:7" s="11" customFormat="1" x14ac:dyDescent="0.25">
      <c r="A34" s="25"/>
      <c r="D34" s="49"/>
      <c r="E34" s="49"/>
      <c r="F34" s="49"/>
      <c r="G34" s="25"/>
    </row>
    <row r="35" spans="1:7" s="11" customFormat="1" x14ac:dyDescent="0.25">
      <c r="A35" s="25"/>
      <c r="D35" s="49"/>
      <c r="E35" s="49"/>
      <c r="F35" s="49"/>
      <c r="G35" s="25"/>
    </row>
    <row r="36" spans="1:7" s="11" customFormat="1" x14ac:dyDescent="0.25">
      <c r="A36" s="25"/>
      <c r="D36" s="49"/>
      <c r="E36" s="49"/>
      <c r="F36" s="49"/>
      <c r="G36" s="25"/>
    </row>
    <row r="37" spans="1:7" s="11" customFormat="1" x14ac:dyDescent="0.25">
      <c r="A37" s="25"/>
      <c r="D37" s="49"/>
      <c r="E37" s="49"/>
      <c r="F37" s="49"/>
      <c r="G37" s="25"/>
    </row>
    <row r="38" spans="1:7" s="11" customFormat="1" x14ac:dyDescent="0.25">
      <c r="A38" s="25"/>
      <c r="D38" s="49"/>
      <c r="E38" s="49"/>
      <c r="F38" s="49"/>
      <c r="G38" s="25"/>
    </row>
    <row r="39" spans="1:7" s="11" customFormat="1" x14ac:dyDescent="0.25">
      <c r="A39" s="25"/>
      <c r="D39" s="49"/>
      <c r="E39" s="49"/>
      <c r="F39" s="49"/>
      <c r="G39" s="25"/>
    </row>
    <row r="40" spans="1:7" s="11" customFormat="1" x14ac:dyDescent="0.25">
      <c r="A40" s="25"/>
      <c r="D40" s="49"/>
      <c r="E40" s="49"/>
      <c r="F40" s="49"/>
      <c r="G40" s="25"/>
    </row>
    <row r="41" spans="1:7" s="11" customFormat="1" x14ac:dyDescent="0.25">
      <c r="A41" s="25"/>
      <c r="D41" s="49"/>
      <c r="E41" s="49"/>
      <c r="F41" s="49"/>
      <c r="G41" s="25"/>
    </row>
    <row r="42" spans="1:7" s="11" customFormat="1" x14ac:dyDescent="0.25">
      <c r="A42" s="25"/>
      <c r="D42" s="49"/>
      <c r="E42" s="49"/>
      <c r="F42" s="49"/>
      <c r="G42" s="25"/>
    </row>
    <row r="43" spans="1:7" s="11" customFormat="1" x14ac:dyDescent="0.25">
      <c r="A43" s="25"/>
      <c r="D43" s="49"/>
      <c r="E43" s="49"/>
      <c r="F43" s="49"/>
      <c r="G43" s="25"/>
    </row>
    <row r="44" spans="1:7" s="11" customFormat="1" x14ac:dyDescent="0.25">
      <c r="A44" s="25"/>
      <c r="D44" s="49"/>
      <c r="E44" s="49"/>
      <c r="F44" s="49"/>
      <c r="G44" s="25"/>
    </row>
    <row r="45" spans="1:7" s="11" customFormat="1" x14ac:dyDescent="0.25">
      <c r="A45" s="25"/>
      <c r="D45" s="49"/>
      <c r="E45" s="49"/>
      <c r="F45" s="49"/>
      <c r="G45" s="25"/>
    </row>
    <row r="46" spans="1:7" s="11" customFormat="1" x14ac:dyDescent="0.25">
      <c r="A46" s="25"/>
      <c r="D46" s="49"/>
      <c r="E46" s="49"/>
      <c r="F46" s="49"/>
      <c r="G46" s="25"/>
    </row>
    <row r="47" spans="1:7" s="11" customFormat="1" x14ac:dyDescent="0.25">
      <c r="A47" s="25"/>
      <c r="D47" s="49"/>
      <c r="E47" s="49"/>
      <c r="F47" s="49"/>
      <c r="G47" s="25"/>
    </row>
    <row r="48" spans="1:7" s="11" customFormat="1" x14ac:dyDescent="0.25">
      <c r="A48" s="25"/>
      <c r="D48" s="49"/>
      <c r="E48" s="49"/>
      <c r="F48" s="49"/>
      <c r="G48" s="25"/>
    </row>
    <row r="49" spans="1:7" s="11" customFormat="1" x14ac:dyDescent="0.25">
      <c r="A49" s="25"/>
      <c r="D49" s="49"/>
      <c r="E49" s="49"/>
      <c r="F49" s="49"/>
      <c r="G49" s="25"/>
    </row>
    <row r="50" spans="1:7" s="11" customFormat="1" x14ac:dyDescent="0.25">
      <c r="A50" s="25"/>
      <c r="D50" s="49"/>
      <c r="E50" s="49"/>
      <c r="F50" s="49"/>
      <c r="G50" s="25"/>
    </row>
    <row r="51" spans="1:7" s="11" customFormat="1" x14ac:dyDescent="0.25">
      <c r="A51" s="25"/>
      <c r="D51" s="49"/>
      <c r="E51" s="49"/>
      <c r="F51" s="49"/>
      <c r="G51" s="25"/>
    </row>
    <row r="52" spans="1:7" s="2" customFormat="1" x14ac:dyDescent="0.25">
      <c r="A52" s="26"/>
      <c r="D52" s="50"/>
      <c r="E52" s="50"/>
      <c r="F52" s="50"/>
      <c r="G52" s="26"/>
    </row>
  </sheetData>
  <dataValidations count="7">
    <dataValidation type="list" allowBlank="1" showInputMessage="1" showErrorMessage="1" sqref="G1 G52:G1048576">
      <formula1>"Y,N"</formula1>
    </dataValidation>
    <dataValidation allowBlank="1" showInputMessage="1" showErrorMessage="1" promptTitle="Contract number" prompt="Required; unique identifier for this counterparty contract." sqref="A2:A51"/>
    <dataValidation allowBlank="1" showInputMessage="1" showErrorMessage="1" promptTitle="Contract date" prompt="Required, date contract was executed." sqref="E3:E5 D2:D51"/>
    <dataValidation allowBlank="1" showInputMessage="1" showErrorMessage="1" promptTitle="Effective date" prompt="Required, starting date of this contract." sqref="E2 E6:E51"/>
    <dataValidation allowBlank="1" showInputMessage="1" showErrorMessage="1" promptTitle="Termination date" prompt="Optional, ending date of this contract if not an evergreen contract." sqref="F2:F51"/>
    <dataValidation type="list" allowBlank="1" showInputMessage="1" showErrorMessage="1" promptTitle="Evergreen flag" prompt="If contract is evergreen, Y, otherwise N." sqref="G2:G51">
      <formula1>"Y,N"</formula1>
    </dataValidation>
    <dataValidation type="list" allowBlank="1" showInputMessage="1" showErrorMessage="1" promptTitle="Invoice Netting" prompt="If Y, all payable and receivable invoices for the same counterparty will be netted together - generating only 1 payable or receivable invoice._x000a__x000a_If N, payable and receivable transactions will be kept on separate invoices." sqref="J2:J51">
      <formula1>"Y,N"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Contract type" prompt="Required, type of contract with counterparty">
          <x14:formula1>
            <xm:f>contract_parameters!$D$2:$D$19</xm:f>
          </x14:formula1>
          <xm:sqref>B2:B51</xm:sqref>
        </x14:dataValidation>
        <x14:dataValidation type="list" allowBlank="1" showInputMessage="1" showErrorMessage="1" promptTitle="Internal company" prompt="Required; name of internal company that is party to this contract.">
          <x14:formula1>
            <xm:f>contract_parameters!$A$2:$A$25</xm:f>
          </x14:formula1>
          <xm:sqref>H2:H51</xm:sqref>
        </x14:dataValidation>
        <x14:dataValidation type="list" allowBlank="1" showInputMessage="1" showErrorMessage="1" promptTitle="Contract party" prompt="Required, counterparty to this contract.">
          <x14:formula1>
            <xm:f>counterparty!$A$2:$A$63</xm:f>
          </x14:formula1>
          <xm:sqref>I2:I51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opLeftCell="I1" workbookViewId="0">
      <pane ySplit="1" topLeftCell="A2" activePane="bottomLeft" state="frozen"/>
      <selection pane="bottomLeft" activeCell="S15" sqref="S15"/>
    </sheetView>
  </sheetViews>
  <sheetFormatPr defaultRowHeight="15" x14ac:dyDescent="0.25"/>
  <cols>
    <col min="1" max="1" width="10.42578125" style="27" customWidth="1"/>
    <col min="2" max="2" width="17.7109375" customWidth="1"/>
    <col min="3" max="3" width="14.28515625" customWidth="1"/>
    <col min="4" max="6" width="17.7109375" customWidth="1"/>
    <col min="7" max="7" width="17.7109375" style="27" customWidth="1"/>
    <col min="8" max="8" width="12.28515625" customWidth="1"/>
    <col min="9" max="9" width="16.28515625" customWidth="1"/>
    <col min="10" max="11" width="12.42578125" customWidth="1"/>
    <col min="12" max="12" width="15.85546875" style="27" customWidth="1"/>
    <col min="13" max="13" width="11.85546875" style="9" customWidth="1"/>
    <col min="14" max="14" width="9.140625" style="27"/>
    <col min="16" max="17" width="19.42578125" style="27" customWidth="1"/>
    <col min="18" max="18" width="16.7109375" style="27" customWidth="1"/>
    <col min="19" max="19" width="14.5703125" style="79" customWidth="1"/>
    <col min="20" max="20" width="9.140625" style="8"/>
  </cols>
  <sheetData>
    <row r="1" spans="1:20" s="1" customFormat="1" x14ac:dyDescent="0.25">
      <c r="A1" s="28" t="s">
        <v>65</v>
      </c>
      <c r="B1" s="1" t="s">
        <v>66</v>
      </c>
      <c r="C1" s="1" t="s">
        <v>89</v>
      </c>
      <c r="D1" s="1" t="s">
        <v>90</v>
      </c>
      <c r="E1" s="1" t="s">
        <v>64</v>
      </c>
      <c r="F1" s="1" t="s">
        <v>0</v>
      </c>
      <c r="G1" s="24" t="s">
        <v>58</v>
      </c>
      <c r="H1" s="1" t="s">
        <v>67</v>
      </c>
      <c r="I1" s="1" t="s">
        <v>80</v>
      </c>
      <c r="J1" s="24" t="s">
        <v>68</v>
      </c>
      <c r="K1" s="24" t="s">
        <v>69</v>
      </c>
      <c r="L1" s="24" t="s">
        <v>70</v>
      </c>
      <c r="M1" s="52" t="s">
        <v>74</v>
      </c>
      <c r="N1" s="24" t="s">
        <v>75</v>
      </c>
      <c r="O1" s="1" t="s">
        <v>130</v>
      </c>
      <c r="P1" s="24" t="s">
        <v>71</v>
      </c>
      <c r="Q1" s="24" t="s">
        <v>99</v>
      </c>
      <c r="R1" s="24" t="s">
        <v>72</v>
      </c>
      <c r="S1" s="75" t="s">
        <v>73</v>
      </c>
      <c r="T1" s="6" t="s">
        <v>96</v>
      </c>
    </row>
    <row r="2" spans="1:20" s="54" customFormat="1" x14ac:dyDescent="0.25">
      <c r="A2" s="56">
        <v>600000</v>
      </c>
      <c r="B2" s="54" t="s">
        <v>170</v>
      </c>
      <c r="C2" s="54" t="s">
        <v>92</v>
      </c>
      <c r="D2" s="54" t="s">
        <v>128</v>
      </c>
      <c r="E2" s="54" t="s">
        <v>109</v>
      </c>
      <c r="F2" s="54" t="s">
        <v>118</v>
      </c>
      <c r="G2" s="56">
        <v>100000</v>
      </c>
      <c r="H2" s="58">
        <v>41640</v>
      </c>
      <c r="I2" s="58" t="s">
        <v>115</v>
      </c>
      <c r="J2" s="58">
        <v>41640</v>
      </c>
      <c r="K2" s="58">
        <v>43466</v>
      </c>
      <c r="L2" s="56" t="s">
        <v>127</v>
      </c>
      <c r="M2" s="59">
        <v>1000</v>
      </c>
      <c r="N2" s="56" t="s">
        <v>81</v>
      </c>
      <c r="O2" s="54" t="s">
        <v>132</v>
      </c>
      <c r="P2" s="56" t="s">
        <v>116</v>
      </c>
      <c r="Q2" s="56" t="s">
        <v>129</v>
      </c>
      <c r="R2" s="56" t="s">
        <v>76</v>
      </c>
      <c r="S2" s="76"/>
      <c r="T2" s="60">
        <v>68</v>
      </c>
    </row>
    <row r="3" spans="1:20" s="11" customFormat="1" x14ac:dyDescent="0.25">
      <c r="A3" s="56"/>
      <c r="G3" s="25"/>
      <c r="H3" s="20"/>
      <c r="I3" s="20"/>
      <c r="J3" s="20"/>
      <c r="K3" s="20"/>
      <c r="L3" s="25"/>
      <c r="M3" s="21"/>
      <c r="N3" s="25"/>
      <c r="P3" s="25"/>
      <c r="Q3" s="25"/>
      <c r="R3" s="25"/>
      <c r="S3" s="77"/>
      <c r="T3" s="22"/>
    </row>
    <row r="4" spans="1:20" s="11" customFormat="1" ht="30" hidden="1" x14ac:dyDescent="0.25">
      <c r="A4" s="25">
        <v>600002</v>
      </c>
      <c r="B4" s="11" t="s">
        <v>79</v>
      </c>
      <c r="C4" s="11" t="s">
        <v>92</v>
      </c>
      <c r="D4" s="11" t="s">
        <v>94</v>
      </c>
      <c r="E4" s="11" t="s">
        <v>109</v>
      </c>
      <c r="F4" s="11" t="s">
        <v>140</v>
      </c>
      <c r="G4" s="25">
        <v>100002</v>
      </c>
      <c r="H4" s="20">
        <v>41275</v>
      </c>
      <c r="I4" s="20" t="s">
        <v>148</v>
      </c>
      <c r="J4" s="20">
        <v>41487</v>
      </c>
      <c r="K4" s="20">
        <v>43313</v>
      </c>
      <c r="L4" s="25" t="s">
        <v>137</v>
      </c>
      <c r="M4" s="21">
        <v>17000</v>
      </c>
      <c r="N4" s="25" t="s">
        <v>166</v>
      </c>
      <c r="O4" s="11" t="s">
        <v>131</v>
      </c>
      <c r="P4" s="25"/>
      <c r="Q4" s="25" t="s">
        <v>150</v>
      </c>
      <c r="R4" s="25" t="s">
        <v>77</v>
      </c>
      <c r="S4" s="77" t="s">
        <v>163</v>
      </c>
      <c r="T4" s="22">
        <v>0.1</v>
      </c>
    </row>
    <row r="5" spans="1:20" s="11" customFormat="1" ht="30" hidden="1" x14ac:dyDescent="0.25">
      <c r="A5" s="25">
        <v>600003</v>
      </c>
      <c r="B5" s="11" t="s">
        <v>79</v>
      </c>
      <c r="C5" s="11" t="s">
        <v>92</v>
      </c>
      <c r="D5" s="11" t="s">
        <v>94</v>
      </c>
      <c r="E5" s="11" t="s">
        <v>109</v>
      </c>
      <c r="F5" s="11" t="s">
        <v>140</v>
      </c>
      <c r="G5" s="25">
        <v>100003</v>
      </c>
      <c r="H5" s="20">
        <v>41487</v>
      </c>
      <c r="I5" s="20" t="s">
        <v>148</v>
      </c>
      <c r="J5" s="20">
        <v>41494</v>
      </c>
      <c r="K5" s="20">
        <v>43313</v>
      </c>
      <c r="L5" s="25" t="s">
        <v>137</v>
      </c>
      <c r="M5" s="21">
        <v>25000</v>
      </c>
      <c r="N5" s="25" t="s">
        <v>166</v>
      </c>
      <c r="O5" s="11" t="s">
        <v>131</v>
      </c>
      <c r="P5" s="25"/>
      <c r="Q5" s="25" t="s">
        <v>150</v>
      </c>
      <c r="R5" s="25" t="s">
        <v>77</v>
      </c>
      <c r="S5" s="77" t="s">
        <v>164</v>
      </c>
      <c r="T5" s="22">
        <v>0</v>
      </c>
    </row>
    <row r="6" spans="1:20" s="11" customFormat="1" ht="30" hidden="1" x14ac:dyDescent="0.25">
      <c r="A6" s="25">
        <v>600004</v>
      </c>
      <c r="B6" s="11" t="s">
        <v>79</v>
      </c>
      <c r="C6" s="11" t="s">
        <v>92</v>
      </c>
      <c r="D6" s="11" t="s">
        <v>128</v>
      </c>
      <c r="E6" s="11" t="s">
        <v>109</v>
      </c>
      <c r="F6" s="11" t="s">
        <v>142</v>
      </c>
      <c r="G6" s="25">
        <v>100004</v>
      </c>
      <c r="H6" s="20">
        <v>41275</v>
      </c>
      <c r="I6" s="20" t="s">
        <v>148</v>
      </c>
      <c r="J6" s="20">
        <v>41275</v>
      </c>
      <c r="K6" s="20">
        <v>42736</v>
      </c>
      <c r="L6" s="25" t="s">
        <v>137</v>
      </c>
      <c r="M6" s="21">
        <v>9778</v>
      </c>
      <c r="N6" s="25" t="s">
        <v>166</v>
      </c>
      <c r="O6" s="11" t="s">
        <v>131</v>
      </c>
      <c r="P6" s="25"/>
      <c r="Q6" s="25" t="s">
        <v>151</v>
      </c>
      <c r="R6" s="25" t="s">
        <v>77</v>
      </c>
      <c r="S6" s="77" t="s">
        <v>165</v>
      </c>
      <c r="T6" s="22">
        <v>0.19</v>
      </c>
    </row>
    <row r="7" spans="1:20" s="11" customFormat="1" ht="30" hidden="1" x14ac:dyDescent="0.25">
      <c r="A7" s="25">
        <v>600005</v>
      </c>
      <c r="B7" s="11" t="s">
        <v>79</v>
      </c>
      <c r="C7" s="11" t="s">
        <v>91</v>
      </c>
      <c r="D7" s="11" t="s">
        <v>94</v>
      </c>
      <c r="E7" s="11" t="s">
        <v>109</v>
      </c>
      <c r="F7" s="11" t="s">
        <v>143</v>
      </c>
      <c r="G7" s="25">
        <v>100005</v>
      </c>
      <c r="H7" s="20">
        <v>42005</v>
      </c>
      <c r="I7" s="20" t="s">
        <v>148</v>
      </c>
      <c r="J7" s="20">
        <v>42005</v>
      </c>
      <c r="K7" s="20">
        <v>42370</v>
      </c>
      <c r="L7" s="25" t="s">
        <v>137</v>
      </c>
      <c r="M7" s="21">
        <v>20000</v>
      </c>
      <c r="N7" s="25" t="s">
        <v>166</v>
      </c>
      <c r="O7" s="11" t="s">
        <v>131</v>
      </c>
      <c r="P7" s="25"/>
      <c r="Q7" s="25" t="s">
        <v>150</v>
      </c>
      <c r="R7" s="25" t="s">
        <v>77</v>
      </c>
      <c r="S7" s="77" t="s">
        <v>164</v>
      </c>
      <c r="T7" s="22">
        <v>0.08</v>
      </c>
    </row>
    <row r="8" spans="1:20" s="11" customFormat="1" ht="30" hidden="1" x14ac:dyDescent="0.25">
      <c r="A8" s="25">
        <v>600006</v>
      </c>
      <c r="B8" s="11" t="s">
        <v>79</v>
      </c>
      <c r="C8" s="11" t="s">
        <v>91</v>
      </c>
      <c r="D8" s="11" t="s">
        <v>94</v>
      </c>
      <c r="E8" s="11" t="s">
        <v>109</v>
      </c>
      <c r="F8" s="11" t="s">
        <v>142</v>
      </c>
      <c r="G8" s="25">
        <v>100006</v>
      </c>
      <c r="H8" s="20">
        <v>42005</v>
      </c>
      <c r="I8" s="20" t="s">
        <v>148</v>
      </c>
      <c r="J8" s="20">
        <v>42005</v>
      </c>
      <c r="K8" s="20">
        <v>42370</v>
      </c>
      <c r="L8" s="25" t="s">
        <v>137</v>
      </c>
      <c r="M8" s="21">
        <v>1</v>
      </c>
      <c r="N8" s="25" t="s">
        <v>85</v>
      </c>
      <c r="O8" s="11" t="s">
        <v>131</v>
      </c>
      <c r="P8" s="25"/>
      <c r="Q8" s="25" t="s">
        <v>152</v>
      </c>
      <c r="R8" s="25" t="s">
        <v>77</v>
      </c>
      <c r="S8" s="77" t="s">
        <v>149</v>
      </c>
      <c r="T8" s="22">
        <v>0</v>
      </c>
    </row>
    <row r="9" spans="1:20" s="11" customFormat="1" ht="30" hidden="1" x14ac:dyDescent="0.25">
      <c r="A9" s="25">
        <v>600007</v>
      </c>
      <c r="B9" s="11" t="s">
        <v>79</v>
      </c>
      <c r="C9" s="11" t="s">
        <v>92</v>
      </c>
      <c r="D9" s="11" t="s">
        <v>94</v>
      </c>
      <c r="E9" s="11" t="s">
        <v>109</v>
      </c>
      <c r="F9" s="11" t="s">
        <v>144</v>
      </c>
      <c r="G9" s="25">
        <v>100007</v>
      </c>
      <c r="H9" s="20">
        <v>42005</v>
      </c>
      <c r="I9" s="20" t="s">
        <v>148</v>
      </c>
      <c r="J9" s="20">
        <v>42005</v>
      </c>
      <c r="K9" s="20">
        <v>42370</v>
      </c>
      <c r="L9" s="25" t="s">
        <v>137</v>
      </c>
      <c r="M9" s="21">
        <v>600</v>
      </c>
      <c r="N9" s="25" t="s">
        <v>166</v>
      </c>
      <c r="O9" s="11" t="s">
        <v>131</v>
      </c>
      <c r="P9" s="25"/>
      <c r="Q9" s="25" t="s">
        <v>153</v>
      </c>
      <c r="R9" s="25" t="s">
        <v>77</v>
      </c>
      <c r="S9" s="77" t="s">
        <v>165</v>
      </c>
      <c r="T9" s="22">
        <v>0.06</v>
      </c>
    </row>
    <row r="10" spans="1:20" s="11" customFormat="1" ht="30" hidden="1" x14ac:dyDescent="0.25">
      <c r="A10" s="25">
        <v>600008</v>
      </c>
      <c r="B10" s="11" t="s">
        <v>79</v>
      </c>
      <c r="C10" s="11" t="s">
        <v>91</v>
      </c>
      <c r="D10" s="11" t="s">
        <v>94</v>
      </c>
      <c r="E10" s="11" t="s">
        <v>160</v>
      </c>
      <c r="F10" s="11" t="s">
        <v>145</v>
      </c>
      <c r="G10" s="25">
        <v>100008</v>
      </c>
      <c r="H10" s="20">
        <v>42005</v>
      </c>
      <c r="I10" s="20" t="s">
        <v>148</v>
      </c>
      <c r="J10" s="20">
        <v>42005</v>
      </c>
      <c r="K10" s="20">
        <v>43101</v>
      </c>
      <c r="L10" s="25" t="s">
        <v>137</v>
      </c>
      <c r="M10" s="21">
        <v>24000</v>
      </c>
      <c r="N10" s="25" t="s">
        <v>85</v>
      </c>
      <c r="O10" s="11" t="s">
        <v>131</v>
      </c>
      <c r="P10" s="25"/>
      <c r="Q10" s="25" t="s">
        <v>153</v>
      </c>
      <c r="R10" s="25" t="s">
        <v>77</v>
      </c>
      <c r="S10" s="77" t="s">
        <v>165</v>
      </c>
      <c r="T10" s="80">
        <v>3.5000000000000003E-2</v>
      </c>
    </row>
    <row r="11" spans="1:20" s="11" customFormat="1" ht="30" hidden="1" x14ac:dyDescent="0.25">
      <c r="A11" s="25">
        <v>600009</v>
      </c>
      <c r="B11" s="11" t="s">
        <v>79</v>
      </c>
      <c r="C11" s="11" t="s">
        <v>92</v>
      </c>
      <c r="D11" s="11" t="s">
        <v>94</v>
      </c>
      <c r="E11" s="11" t="s">
        <v>109</v>
      </c>
      <c r="F11" s="11" t="s">
        <v>146</v>
      </c>
      <c r="G11" s="25">
        <v>100009</v>
      </c>
      <c r="H11" s="20">
        <v>42005</v>
      </c>
      <c r="I11" s="20" t="s">
        <v>148</v>
      </c>
      <c r="J11" s="20">
        <v>42005</v>
      </c>
      <c r="K11" s="20">
        <v>43466</v>
      </c>
      <c r="L11" s="25" t="s">
        <v>137</v>
      </c>
      <c r="M11" s="21">
        <v>6500</v>
      </c>
      <c r="N11" s="25" t="s">
        <v>166</v>
      </c>
      <c r="O11" s="11" t="s">
        <v>131</v>
      </c>
      <c r="P11" s="25"/>
      <c r="Q11" s="25" t="s">
        <v>154</v>
      </c>
      <c r="R11" s="25" t="s">
        <v>77</v>
      </c>
      <c r="S11" s="77" t="s">
        <v>164</v>
      </c>
      <c r="T11" s="22">
        <v>0</v>
      </c>
    </row>
    <row r="12" spans="1:20" s="11" customFormat="1" ht="30" hidden="1" x14ac:dyDescent="0.25">
      <c r="A12" s="25">
        <v>600010</v>
      </c>
      <c r="B12" s="11" t="s">
        <v>79</v>
      </c>
      <c r="C12" s="11" t="s">
        <v>91</v>
      </c>
      <c r="D12" s="11" t="s">
        <v>94</v>
      </c>
      <c r="E12" s="11" t="s">
        <v>109</v>
      </c>
      <c r="F12" s="11" t="s">
        <v>147</v>
      </c>
      <c r="G12" s="25">
        <v>100010</v>
      </c>
      <c r="H12" s="20">
        <v>41579</v>
      </c>
      <c r="I12" s="20" t="s">
        <v>148</v>
      </c>
      <c r="J12" s="20">
        <v>41579</v>
      </c>
      <c r="K12" s="20">
        <v>42736</v>
      </c>
      <c r="L12" s="25" t="s">
        <v>137</v>
      </c>
      <c r="M12" s="21">
        <v>10000</v>
      </c>
      <c r="N12" s="25" t="s">
        <v>166</v>
      </c>
      <c r="O12" s="11" t="s">
        <v>131</v>
      </c>
      <c r="P12" s="25"/>
      <c r="Q12" s="25" t="s">
        <v>150</v>
      </c>
      <c r="R12" s="25" t="s">
        <v>77</v>
      </c>
      <c r="S12" s="77" t="s">
        <v>164</v>
      </c>
      <c r="T12" s="22">
        <v>-0.01</v>
      </c>
    </row>
    <row r="13" spans="1:20" s="11" customFormat="1" x14ac:dyDescent="0.25">
      <c r="A13" s="25"/>
      <c r="G13" s="25"/>
      <c r="H13" s="20"/>
      <c r="I13" s="20"/>
      <c r="J13" s="20"/>
      <c r="K13" s="20"/>
      <c r="L13" s="25"/>
      <c r="M13" s="21"/>
      <c r="N13" s="25"/>
      <c r="P13" s="25"/>
      <c r="Q13" s="25"/>
      <c r="R13" s="25"/>
      <c r="S13" s="77"/>
      <c r="T13" s="22"/>
    </row>
    <row r="14" spans="1:20" s="11" customFormat="1" x14ac:dyDescent="0.25">
      <c r="A14" s="25"/>
      <c r="G14" s="25"/>
      <c r="H14" s="20"/>
      <c r="I14" s="20"/>
      <c r="J14" s="20"/>
      <c r="K14" s="20"/>
      <c r="L14" s="25"/>
      <c r="M14" s="21"/>
      <c r="N14" s="25"/>
      <c r="P14" s="25"/>
      <c r="Q14" s="25"/>
      <c r="R14" s="25"/>
      <c r="S14" s="77"/>
      <c r="T14" s="22"/>
    </row>
    <row r="15" spans="1:20" s="11" customFormat="1" x14ac:dyDescent="0.25">
      <c r="A15" s="25"/>
      <c r="G15" s="25"/>
      <c r="H15" s="20"/>
      <c r="I15" s="20"/>
      <c r="J15" s="20"/>
      <c r="K15" s="20"/>
      <c r="L15" s="25"/>
      <c r="M15" s="21"/>
      <c r="N15" s="25"/>
      <c r="P15" s="25"/>
      <c r="Q15" s="25"/>
      <c r="R15" s="25"/>
      <c r="S15" s="77"/>
      <c r="T15" s="22"/>
    </row>
    <row r="16" spans="1:20" s="11" customFormat="1" x14ac:dyDescent="0.25">
      <c r="A16" s="25"/>
      <c r="G16" s="25"/>
      <c r="H16" s="20"/>
      <c r="I16" s="20"/>
      <c r="J16" s="20"/>
      <c r="K16" s="20"/>
      <c r="L16" s="25"/>
      <c r="M16" s="21"/>
      <c r="N16" s="25"/>
      <c r="P16" s="25"/>
      <c r="Q16" s="25"/>
      <c r="R16" s="25"/>
      <c r="S16" s="77"/>
      <c r="T16" s="22"/>
    </row>
    <row r="17" spans="1:20" s="11" customFormat="1" x14ac:dyDescent="0.25">
      <c r="A17" s="25"/>
      <c r="G17" s="25"/>
      <c r="H17" s="20"/>
      <c r="I17" s="20"/>
      <c r="J17" s="20"/>
      <c r="K17" s="20"/>
      <c r="L17" s="25"/>
      <c r="M17" s="21"/>
      <c r="N17" s="25"/>
      <c r="P17" s="25"/>
      <c r="Q17" s="25"/>
      <c r="R17" s="25"/>
      <c r="S17" s="77"/>
      <c r="T17" s="22"/>
    </row>
    <row r="18" spans="1:20" s="11" customFormat="1" x14ac:dyDescent="0.25">
      <c r="A18" s="25"/>
      <c r="G18" s="25"/>
      <c r="H18" s="20"/>
      <c r="I18" s="20"/>
      <c r="J18" s="20"/>
      <c r="K18" s="20"/>
      <c r="L18" s="25"/>
      <c r="M18" s="21"/>
      <c r="N18" s="25"/>
      <c r="P18" s="25"/>
      <c r="Q18" s="25"/>
      <c r="R18" s="25"/>
      <c r="S18" s="77"/>
      <c r="T18" s="22"/>
    </row>
    <row r="19" spans="1:20" s="11" customFormat="1" x14ac:dyDescent="0.25">
      <c r="A19" s="25"/>
      <c r="G19" s="25"/>
      <c r="H19" s="20"/>
      <c r="I19" s="20"/>
      <c r="J19" s="20"/>
      <c r="K19" s="20"/>
      <c r="L19" s="25"/>
      <c r="M19" s="21"/>
      <c r="N19" s="25"/>
      <c r="P19" s="25"/>
      <c r="Q19" s="25"/>
      <c r="R19" s="25"/>
      <c r="S19" s="77"/>
      <c r="T19" s="22"/>
    </row>
    <row r="20" spans="1:20" s="11" customFormat="1" x14ac:dyDescent="0.25">
      <c r="A20" s="25"/>
      <c r="G20" s="25"/>
      <c r="H20" s="20"/>
      <c r="I20" s="20"/>
      <c r="J20" s="20"/>
      <c r="K20" s="20"/>
      <c r="L20" s="25"/>
      <c r="M20" s="21"/>
      <c r="N20" s="25"/>
      <c r="P20" s="25"/>
      <c r="Q20" s="25"/>
      <c r="R20" s="25"/>
      <c r="S20" s="77"/>
      <c r="T20" s="22"/>
    </row>
    <row r="21" spans="1:20" s="11" customFormat="1" x14ac:dyDescent="0.25">
      <c r="A21" s="25"/>
      <c r="G21" s="25"/>
      <c r="H21" s="20"/>
      <c r="I21" s="20"/>
      <c r="J21" s="20"/>
      <c r="K21" s="20"/>
      <c r="L21" s="25"/>
      <c r="M21" s="21"/>
      <c r="N21" s="25"/>
      <c r="P21" s="25"/>
      <c r="Q21" s="25"/>
      <c r="R21" s="25"/>
      <c r="S21" s="77"/>
      <c r="T21" s="22"/>
    </row>
    <row r="22" spans="1:20" s="11" customFormat="1" x14ac:dyDescent="0.25">
      <c r="A22" s="25"/>
      <c r="G22" s="25"/>
      <c r="H22" s="20"/>
      <c r="I22" s="20"/>
      <c r="J22" s="20"/>
      <c r="K22" s="20"/>
      <c r="L22" s="25"/>
      <c r="M22" s="21"/>
      <c r="N22" s="25"/>
      <c r="P22" s="25"/>
      <c r="Q22" s="25"/>
      <c r="R22" s="25"/>
      <c r="S22" s="77"/>
      <c r="T22" s="22"/>
    </row>
    <row r="23" spans="1:20" s="11" customFormat="1" x14ac:dyDescent="0.25">
      <c r="A23" s="25"/>
      <c r="G23" s="25"/>
      <c r="H23" s="20"/>
      <c r="I23" s="20"/>
      <c r="J23" s="20"/>
      <c r="K23" s="20"/>
      <c r="L23" s="25"/>
      <c r="M23" s="21"/>
      <c r="N23" s="25"/>
      <c r="P23" s="25"/>
      <c r="Q23" s="25"/>
      <c r="R23" s="25"/>
      <c r="S23" s="77"/>
      <c r="T23" s="22"/>
    </row>
    <row r="24" spans="1:20" s="11" customFormat="1" x14ac:dyDescent="0.25">
      <c r="A24" s="25"/>
      <c r="G24" s="25"/>
      <c r="H24" s="20"/>
      <c r="I24" s="20"/>
      <c r="J24" s="20"/>
      <c r="K24" s="20"/>
      <c r="L24" s="25"/>
      <c r="M24" s="21"/>
      <c r="N24" s="25"/>
      <c r="P24" s="25"/>
      <c r="Q24" s="25"/>
      <c r="R24" s="25"/>
      <c r="S24" s="77"/>
      <c r="T24" s="22"/>
    </row>
    <row r="25" spans="1:20" s="11" customFormat="1" x14ac:dyDescent="0.25">
      <c r="A25" s="25"/>
      <c r="G25" s="25"/>
      <c r="H25" s="20"/>
      <c r="I25" s="20"/>
      <c r="J25" s="20"/>
      <c r="K25" s="20"/>
      <c r="L25" s="25"/>
      <c r="M25" s="21"/>
      <c r="N25" s="25"/>
      <c r="P25" s="25"/>
      <c r="Q25" s="25"/>
      <c r="R25" s="25"/>
      <c r="S25" s="77"/>
      <c r="T25" s="22"/>
    </row>
    <row r="26" spans="1:20" s="11" customFormat="1" x14ac:dyDescent="0.25">
      <c r="A26" s="25"/>
      <c r="G26" s="25"/>
      <c r="H26" s="20"/>
      <c r="I26" s="20"/>
      <c r="J26" s="20"/>
      <c r="K26" s="20"/>
      <c r="L26" s="25"/>
      <c r="M26" s="21"/>
      <c r="N26" s="25"/>
      <c r="P26" s="25"/>
      <c r="Q26" s="25"/>
      <c r="R26" s="25"/>
      <c r="S26" s="77"/>
      <c r="T26" s="22"/>
    </row>
    <row r="27" spans="1:20" s="11" customFormat="1" x14ac:dyDescent="0.25">
      <c r="A27" s="25"/>
      <c r="G27" s="25"/>
      <c r="H27" s="20"/>
      <c r="I27" s="20"/>
      <c r="J27" s="20"/>
      <c r="K27" s="20"/>
      <c r="L27" s="25"/>
      <c r="M27" s="21"/>
      <c r="N27" s="25"/>
      <c r="P27" s="25"/>
      <c r="Q27" s="25"/>
      <c r="R27" s="25"/>
      <c r="S27" s="77"/>
      <c r="T27" s="22"/>
    </row>
    <row r="28" spans="1:20" s="11" customFormat="1" x14ac:dyDescent="0.25">
      <c r="A28" s="25"/>
      <c r="G28" s="25"/>
      <c r="H28" s="20"/>
      <c r="I28" s="20"/>
      <c r="J28" s="20"/>
      <c r="K28" s="20"/>
      <c r="L28" s="25"/>
      <c r="M28" s="21"/>
      <c r="N28" s="25"/>
      <c r="P28" s="25"/>
      <c r="Q28" s="25"/>
      <c r="R28" s="25"/>
      <c r="S28" s="77"/>
      <c r="T28" s="22"/>
    </row>
    <row r="29" spans="1:20" s="11" customFormat="1" x14ac:dyDescent="0.25">
      <c r="A29" s="25"/>
      <c r="G29" s="25"/>
      <c r="H29" s="20"/>
      <c r="I29" s="20"/>
      <c r="J29" s="20"/>
      <c r="K29" s="20"/>
      <c r="L29" s="25"/>
      <c r="M29" s="21"/>
      <c r="N29" s="25"/>
      <c r="P29" s="25"/>
      <c r="Q29" s="25"/>
      <c r="R29" s="25"/>
      <c r="S29" s="77"/>
      <c r="T29" s="22"/>
    </row>
    <row r="30" spans="1:20" s="11" customFormat="1" x14ac:dyDescent="0.25">
      <c r="A30" s="25"/>
      <c r="G30" s="25"/>
      <c r="H30" s="20"/>
      <c r="I30" s="20"/>
      <c r="J30" s="20"/>
      <c r="K30" s="20"/>
      <c r="L30" s="25"/>
      <c r="M30" s="21"/>
      <c r="N30" s="25"/>
      <c r="P30" s="25"/>
      <c r="Q30" s="25"/>
      <c r="R30" s="25"/>
      <c r="S30" s="77"/>
      <c r="T30" s="22"/>
    </row>
    <row r="31" spans="1:20" s="11" customFormat="1" x14ac:dyDescent="0.25">
      <c r="A31" s="25"/>
      <c r="G31" s="25"/>
      <c r="H31" s="20"/>
      <c r="I31" s="20"/>
      <c r="J31" s="20"/>
      <c r="K31" s="20"/>
      <c r="L31" s="25"/>
      <c r="M31" s="21"/>
      <c r="N31" s="25"/>
      <c r="P31" s="25"/>
      <c r="Q31" s="25"/>
      <c r="R31" s="25"/>
      <c r="S31" s="77"/>
      <c r="T31" s="22"/>
    </row>
    <row r="32" spans="1:20" s="11" customFormat="1" x14ac:dyDescent="0.25">
      <c r="A32" s="25"/>
      <c r="G32" s="25"/>
      <c r="H32" s="20"/>
      <c r="I32" s="20"/>
      <c r="J32" s="20"/>
      <c r="K32" s="20"/>
      <c r="L32" s="25"/>
      <c r="M32" s="21"/>
      <c r="N32" s="25"/>
      <c r="P32" s="25"/>
      <c r="Q32" s="25"/>
      <c r="R32" s="25"/>
      <c r="S32" s="77"/>
      <c r="T32" s="22"/>
    </row>
    <row r="33" spans="1:20" s="11" customFormat="1" x14ac:dyDescent="0.25">
      <c r="A33" s="25"/>
      <c r="G33" s="25"/>
      <c r="H33" s="20"/>
      <c r="I33" s="20"/>
      <c r="J33" s="20"/>
      <c r="K33" s="20"/>
      <c r="L33" s="25"/>
      <c r="M33" s="21"/>
      <c r="N33" s="25"/>
      <c r="P33" s="25"/>
      <c r="Q33" s="25"/>
      <c r="R33" s="25"/>
      <c r="S33" s="77"/>
      <c r="T33" s="22"/>
    </row>
    <row r="34" spans="1:20" s="11" customFormat="1" x14ac:dyDescent="0.25">
      <c r="A34" s="25"/>
      <c r="G34" s="25"/>
      <c r="H34" s="20"/>
      <c r="I34" s="20"/>
      <c r="J34" s="20"/>
      <c r="K34" s="20"/>
      <c r="L34" s="25"/>
      <c r="M34" s="21"/>
      <c r="N34" s="25"/>
      <c r="P34" s="25"/>
      <c r="Q34" s="25"/>
      <c r="R34" s="25"/>
      <c r="S34" s="77"/>
      <c r="T34" s="22"/>
    </row>
    <row r="35" spans="1:20" s="11" customFormat="1" x14ac:dyDescent="0.25">
      <c r="A35" s="25"/>
      <c r="G35" s="25"/>
      <c r="H35" s="20"/>
      <c r="I35" s="20"/>
      <c r="J35" s="20"/>
      <c r="K35" s="20"/>
      <c r="L35" s="25"/>
      <c r="M35" s="21"/>
      <c r="N35" s="25"/>
      <c r="P35" s="25"/>
      <c r="Q35" s="25"/>
      <c r="R35" s="25"/>
      <c r="S35" s="77"/>
      <c r="T35" s="22"/>
    </row>
    <row r="36" spans="1:20" s="11" customFormat="1" x14ac:dyDescent="0.25">
      <c r="A36" s="25"/>
      <c r="G36" s="25"/>
      <c r="H36" s="20"/>
      <c r="I36" s="20"/>
      <c r="J36" s="20"/>
      <c r="K36" s="20"/>
      <c r="L36" s="25"/>
      <c r="M36" s="21"/>
      <c r="N36" s="25"/>
      <c r="P36" s="25"/>
      <c r="Q36" s="25"/>
      <c r="R36" s="25"/>
      <c r="S36" s="77"/>
      <c r="T36" s="22"/>
    </row>
    <row r="37" spans="1:20" s="11" customFormat="1" x14ac:dyDescent="0.25">
      <c r="A37" s="25"/>
      <c r="G37" s="25"/>
      <c r="H37" s="20"/>
      <c r="I37" s="20"/>
      <c r="J37" s="20"/>
      <c r="K37" s="20"/>
      <c r="L37" s="25"/>
      <c r="M37" s="21"/>
      <c r="N37" s="25"/>
      <c r="P37" s="25"/>
      <c r="Q37" s="25"/>
      <c r="R37" s="25"/>
      <c r="S37" s="77"/>
      <c r="T37" s="22"/>
    </row>
    <row r="38" spans="1:20" s="11" customFormat="1" x14ac:dyDescent="0.25">
      <c r="A38" s="25"/>
      <c r="G38" s="25"/>
      <c r="H38" s="20"/>
      <c r="I38" s="20"/>
      <c r="J38" s="20"/>
      <c r="K38" s="20"/>
      <c r="L38" s="25"/>
      <c r="M38" s="21"/>
      <c r="N38" s="25"/>
      <c r="P38" s="25"/>
      <c r="Q38" s="25"/>
      <c r="R38" s="25"/>
      <c r="S38" s="77"/>
      <c r="T38" s="22"/>
    </row>
    <row r="39" spans="1:20" s="11" customFormat="1" x14ac:dyDescent="0.25">
      <c r="A39" s="25"/>
      <c r="G39" s="25"/>
      <c r="H39" s="20"/>
      <c r="I39" s="20"/>
      <c r="J39" s="20"/>
      <c r="K39" s="20"/>
      <c r="L39" s="25"/>
      <c r="M39" s="21"/>
      <c r="N39" s="25"/>
      <c r="P39" s="25"/>
      <c r="Q39" s="25"/>
      <c r="R39" s="25"/>
      <c r="S39" s="77"/>
      <c r="T39" s="22"/>
    </row>
    <row r="40" spans="1:20" s="11" customFormat="1" x14ac:dyDescent="0.25">
      <c r="A40" s="25"/>
      <c r="G40" s="25"/>
      <c r="H40" s="20"/>
      <c r="I40" s="20"/>
      <c r="J40" s="20"/>
      <c r="K40" s="20"/>
      <c r="L40" s="25"/>
      <c r="M40" s="21"/>
      <c r="N40" s="25"/>
      <c r="P40" s="25"/>
      <c r="Q40" s="25"/>
      <c r="R40" s="25"/>
      <c r="S40" s="77"/>
      <c r="T40" s="22"/>
    </row>
    <row r="41" spans="1:20" s="11" customFormat="1" x14ac:dyDescent="0.25">
      <c r="A41" s="25"/>
      <c r="G41" s="25"/>
      <c r="H41" s="20"/>
      <c r="I41" s="20"/>
      <c r="J41" s="20"/>
      <c r="K41" s="20"/>
      <c r="L41" s="25"/>
      <c r="M41" s="21"/>
      <c r="N41" s="25"/>
      <c r="P41" s="25"/>
      <c r="Q41" s="25"/>
      <c r="R41" s="25"/>
      <c r="S41" s="77"/>
      <c r="T41" s="22"/>
    </row>
    <row r="42" spans="1:20" s="11" customFormat="1" x14ac:dyDescent="0.25">
      <c r="A42" s="25"/>
      <c r="G42" s="25"/>
      <c r="H42" s="20"/>
      <c r="I42" s="20"/>
      <c r="J42" s="20"/>
      <c r="K42" s="20"/>
      <c r="L42" s="25"/>
      <c r="M42" s="21"/>
      <c r="N42" s="25"/>
      <c r="P42" s="25"/>
      <c r="Q42" s="25"/>
      <c r="R42" s="25"/>
      <c r="S42" s="77"/>
      <c r="T42" s="22"/>
    </row>
    <row r="43" spans="1:20" s="11" customFormat="1" x14ac:dyDescent="0.25">
      <c r="A43" s="25"/>
      <c r="G43" s="25"/>
      <c r="H43" s="20"/>
      <c r="I43" s="20"/>
      <c r="J43" s="20"/>
      <c r="K43" s="20"/>
      <c r="L43" s="25"/>
      <c r="M43" s="21"/>
      <c r="N43" s="25"/>
      <c r="P43" s="25"/>
      <c r="Q43" s="25"/>
      <c r="R43" s="25"/>
      <c r="S43" s="77"/>
      <c r="T43" s="22"/>
    </row>
    <row r="44" spans="1:20" s="11" customFormat="1" x14ac:dyDescent="0.25">
      <c r="A44" s="25"/>
      <c r="G44" s="25"/>
      <c r="H44" s="20"/>
      <c r="I44" s="20"/>
      <c r="J44" s="20"/>
      <c r="K44" s="20"/>
      <c r="L44" s="25"/>
      <c r="M44" s="21"/>
      <c r="N44" s="25"/>
      <c r="P44" s="25"/>
      <c r="Q44" s="25"/>
      <c r="R44" s="25"/>
      <c r="S44" s="77"/>
      <c r="T44" s="22"/>
    </row>
    <row r="45" spans="1:20" s="11" customFormat="1" x14ac:dyDescent="0.25">
      <c r="A45" s="25"/>
      <c r="G45" s="25"/>
      <c r="H45" s="20"/>
      <c r="I45" s="20"/>
      <c r="J45" s="20"/>
      <c r="K45" s="20"/>
      <c r="L45" s="25"/>
      <c r="M45" s="21"/>
      <c r="N45" s="25"/>
      <c r="P45" s="25"/>
      <c r="Q45" s="25"/>
      <c r="R45" s="25"/>
      <c r="S45" s="77"/>
      <c r="T45" s="22"/>
    </row>
    <row r="46" spans="1:20" s="11" customFormat="1" x14ac:dyDescent="0.25">
      <c r="A46" s="25"/>
      <c r="G46" s="25"/>
      <c r="H46" s="20"/>
      <c r="I46" s="20"/>
      <c r="J46" s="20"/>
      <c r="K46" s="20"/>
      <c r="L46" s="25"/>
      <c r="M46" s="21"/>
      <c r="N46" s="25"/>
      <c r="P46" s="25"/>
      <c r="Q46" s="25"/>
      <c r="R46" s="25"/>
      <c r="S46" s="77"/>
      <c r="T46" s="22"/>
    </row>
    <row r="47" spans="1:20" s="11" customFormat="1" x14ac:dyDescent="0.25">
      <c r="A47" s="25"/>
      <c r="G47" s="25"/>
      <c r="H47" s="20"/>
      <c r="I47" s="20"/>
      <c r="J47" s="20"/>
      <c r="K47" s="20"/>
      <c r="L47" s="25"/>
      <c r="M47" s="21"/>
      <c r="N47" s="25"/>
      <c r="P47" s="25"/>
      <c r="Q47" s="25"/>
      <c r="R47" s="25"/>
      <c r="S47" s="77"/>
      <c r="T47" s="22"/>
    </row>
    <row r="48" spans="1:20" s="11" customFormat="1" x14ac:dyDescent="0.25">
      <c r="A48" s="25"/>
      <c r="G48" s="25"/>
      <c r="H48" s="20"/>
      <c r="I48" s="20"/>
      <c r="J48" s="20"/>
      <c r="K48" s="20"/>
      <c r="L48" s="25"/>
      <c r="M48" s="21"/>
      <c r="N48" s="25"/>
      <c r="P48" s="25"/>
      <c r="Q48" s="25"/>
      <c r="R48" s="25"/>
      <c r="S48" s="77"/>
      <c r="T48" s="22"/>
    </row>
    <row r="49" spans="1:20" s="11" customFormat="1" x14ac:dyDescent="0.25">
      <c r="A49" s="25"/>
      <c r="G49" s="25"/>
      <c r="H49" s="20"/>
      <c r="I49" s="20"/>
      <c r="J49" s="20"/>
      <c r="K49" s="20"/>
      <c r="L49" s="25"/>
      <c r="M49" s="21"/>
      <c r="N49" s="25"/>
      <c r="P49" s="25"/>
      <c r="Q49" s="25"/>
      <c r="R49" s="25"/>
      <c r="S49" s="77"/>
      <c r="T49" s="22"/>
    </row>
    <row r="50" spans="1:20" s="11" customFormat="1" x14ac:dyDescent="0.25">
      <c r="A50" s="25"/>
      <c r="G50" s="25"/>
      <c r="H50" s="20"/>
      <c r="I50" s="20"/>
      <c r="J50" s="20"/>
      <c r="K50" s="20"/>
      <c r="L50" s="25"/>
      <c r="M50" s="21"/>
      <c r="N50" s="25"/>
      <c r="P50" s="25"/>
      <c r="Q50" s="25"/>
      <c r="R50" s="25"/>
      <c r="S50" s="77"/>
      <c r="T50" s="22"/>
    </row>
    <row r="51" spans="1:20" s="2" customFormat="1" x14ac:dyDescent="0.25">
      <c r="A51" s="26"/>
      <c r="G51" s="26"/>
      <c r="L51" s="26"/>
      <c r="M51" s="10"/>
      <c r="N51" s="26"/>
      <c r="P51" s="26"/>
      <c r="Q51" s="26"/>
      <c r="R51" s="26"/>
      <c r="S51" s="78"/>
      <c r="T51" s="7"/>
    </row>
  </sheetData>
  <dataValidations count="5">
    <dataValidation type="whole" allowBlank="1" showInputMessage="1" showErrorMessage="1" errorTitle="Invalid Trade Number" error="Enter a 6 digit trade number ranging from 600000 to 999999" promptTitle="Trade number" prompt="Required, normally system generated._x000a_Enter a unique, 6 digit numeric value." sqref="A2:A50">
      <formula1>600000</formula1>
      <formula2>999999</formula2>
    </dataValidation>
    <dataValidation allowBlank="1" showInputMessage="1" showErrorMessage="1" promptTitle="Trade date" prompt="Required, date the trade was entered into Allegro." sqref="H2:H50"/>
    <dataValidation allowBlank="1" showInputMessage="1" showErrorMessage="1" promptTitle="Start date" prompt="Required, date the trade becomes effective." sqref="J2:J50"/>
    <dataValidation allowBlank="1" showInputMessage="1" showErrorMessage="1" promptTitle="End time" prompt="Required, date the trade terminates (ends)" sqref="K2:K50"/>
    <dataValidation type="decimal" allowBlank="1" showInputMessage="1" showErrorMessage="1" errorTitle="Value out of range" error="Come on, make the price reasonable!" promptTitle="Price value" prompt="Has two meanings:_x000a__x000a_If FIXED price, then the fixed price of the trade._x000a__x000a_If VARIABLE price, then can optionally be the differential to add to the value found from the PriceIndex." sqref="T2:T50">
      <formula1>-100</formula1>
      <formula2>400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promptTitle="Internal company" prompt="Required, an internal company.">
          <x14:formula1>
            <xm:f>contract_parameters!$A$2:$A$25</xm:f>
          </x14:formula1>
          <xm:sqref>E2:E50</xm:sqref>
        </x14:dataValidation>
        <x14:dataValidation type="list" allowBlank="1" showInputMessage="1" showErrorMessage="1" promptTitle="Financial or Physical" prompt="Required, designate if this trade is a financial trade (deriviative) or a physical trade.">
          <x14:formula1>
            <xm:f>trade_parameters!$A$2:$A$3</xm:f>
          </x14:formula1>
          <xm:sqref>D2:D50</xm:sqref>
        </x14:dataValidation>
        <x14:dataValidation type="list" allowBlank="1" showInputMessage="1" showErrorMessage="1" promptTitle="Price Index" prompt="Conditional, enter if pricing is VARIABLE.  Identifies an index for which prices have been imported into Allegro from an external provider like Platts or Argus.">
          <x14:formula1>
            <xm:f>priceindex!$A$2:$A$30</xm:f>
          </x14:formula1>
          <xm:sqref>S2:S50</xm:sqref>
        </x14:dataValidation>
        <x14:dataValidation type="list" allowBlank="1" showInputMessage="1" showErrorMessage="1" promptTitle="Commodity (product)" prompt="Required, select type type of commodity being traded.">
          <x14:formula1>
            <xm:f>products!$A$2:$A$44</xm:f>
          </x14:formula1>
          <xm:sqref>L2:L50</xm:sqref>
        </x14:dataValidation>
        <x14:dataValidation type="list" allowBlank="1" showInputMessage="1" showErrorMessage="1" promptTitle="Fixed or variably Priced" prompt="Required, identify if pricing is fixed or if variable.  If FIXED, do not enter priceindex.   Enter the fixed price in the diff column._x000a__x000a_If VARIABLE, select a priceindex and optionally enter a price differential in the diff column.">
          <x14:formula1>
            <xm:f>trade_parameters!$C$2:$C$3</xm:f>
          </x14:formula1>
          <xm:sqref>R2:R50</xm:sqref>
        </x14:dataValidation>
        <x14:dataValidation type="list" allowBlank="1" showInputMessage="1" showErrorMessage="1" promptTitle="Market Area" prompt="Required, defines the geographical area for which MtM pricing can be calculated.">
          <x14:formula1>
            <xm:f>geography_parameters!$B$2:$B$72</xm:f>
          </x14:formula1>
          <xm:sqref>Q2:Q50</xm:sqref>
        </x14:dataValidation>
        <x14:dataValidation type="list" allowBlank="1" showInputMessage="1" showErrorMessage="1" promptTitle="Unit of Measure" prompt="Required, measurement unit for quantity.  Should be appropriate for commodity selected.">
          <x14:formula1>
            <xm:f>products!$B$2:$B$10</xm:f>
          </x14:formula1>
          <xm:sqref>N2:N50</xm:sqref>
        </x14:dataValidation>
        <x14:dataValidation type="list" allowBlank="1" showInputMessage="1" showErrorMessage="1" promptTitle="Trading partner" prompt="Required, counterparty to this trade.">
          <x14:formula1>
            <xm:f>counterparty!$A$2:$A$63</xm:f>
          </x14:formula1>
          <xm:sqref>F2:F50</xm:sqref>
        </x14:dataValidation>
        <x14:dataValidation type="list" allowBlank="1" showInputMessage="1" showErrorMessage="1" promptTitle="Trading location" prompt="Conditional, select from drop down if crude or refined products trade.">
          <x14:formula1>
            <xm:f>geography_parameters!$A$2:$A$59</xm:f>
          </x14:formula1>
          <xm:sqref>P2:P50</xm:sqref>
        </x14:dataValidation>
        <x14:dataValidation type="list" allowBlank="1" showInputMessage="1" showErrorMessage="1" promptTitle="Contract" prompt="Required; contract with trading partner.  Effective date of trade must be within the effective date of the contract assigned.">
          <x14:formula1>
            <xm:f>contract!$A$2:$A$51</xm:f>
          </x14:formula1>
          <xm:sqref>G2:G50</xm:sqref>
        </x14:dataValidation>
        <x14:dataValidation type="list" allowBlank="1" showInputMessage="1" showErrorMessage="1" promptTitle="Time Unit" prompt="Required.">
          <x14:formula1>
            <xm:f>calendar_parameters!$A$2:$A$7</xm:f>
          </x14:formula1>
          <xm:sqref>O2:O50</xm:sqref>
        </x14:dataValidation>
        <x14:dataValidation type="list" allowBlank="1" showInputMessage="1" showErrorMessage="1" promptTitle="BUY, SELL or SWAP" prompt="Required, identify if this is a buy trade, sell trade or a swap.">
          <x14:formula1>
            <xm:f>trade_parameters!$B$2:$B$3</xm:f>
          </x14:formula1>
          <xm:sqref>C2:C50</xm:sqref>
        </x14:dataValidation>
        <x14:dataValidation type="list" allowBlank="1" showInputMessage="1" showErrorMessage="1" promptTitle="Trade book" prompt="Optional; group trades for reporting (such as Profit and Loss)">
          <x14:formula1>
            <xm:f>trade_parameters!$E$2:$E$28</xm:f>
          </x14:formula1>
          <xm:sqref>I2:I50</xm:sqref>
        </x14:dataValidation>
        <x14:dataValidation type="list" allowBlank="1" showInputMessage="1" showErrorMessage="1" promptTitle="Type of trade" prompt="Required, defines the type of trade and control how systems processes trades.">
          <x14:formula1>
            <xm:f>trade_parameters!$D$2:$D$7</xm:f>
          </x14:formula1>
          <xm:sqref>B2:B50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>
      <pane ySplit="2" topLeftCell="A3" activePane="bottomLeft" state="frozen"/>
      <selection pane="bottomLeft" activeCell="J3" sqref="J3"/>
    </sheetView>
  </sheetViews>
  <sheetFormatPr defaultRowHeight="15" x14ac:dyDescent="0.25"/>
  <cols>
    <col min="1" max="1" width="19.85546875" customWidth="1"/>
    <col min="2" max="2" width="23.5703125" customWidth="1"/>
    <col min="3" max="4" width="10" style="47" customWidth="1"/>
    <col min="5" max="5" width="9.140625" style="32"/>
    <col min="6" max="6" width="10.7109375" style="36" customWidth="1"/>
    <col min="7" max="7" width="12.140625" style="27" customWidth="1"/>
    <col min="8" max="8" width="19.5703125" style="27" customWidth="1"/>
    <col min="9" max="9" width="15.85546875" style="70" customWidth="1"/>
    <col min="10" max="10" width="15.5703125" style="32" customWidth="1"/>
    <col min="11" max="11" width="15.85546875" customWidth="1"/>
  </cols>
  <sheetData>
    <row r="1" spans="1:10" s="19" customFormat="1" ht="22.5" customHeight="1" x14ac:dyDescent="0.3">
      <c r="A1" s="18" t="s">
        <v>101</v>
      </c>
      <c r="C1" s="43"/>
      <c r="D1" s="43"/>
      <c r="E1" s="29"/>
      <c r="F1" s="33"/>
      <c r="G1" s="37"/>
      <c r="H1" s="37"/>
      <c r="I1" s="67" t="s">
        <v>38</v>
      </c>
      <c r="J1" s="29"/>
    </row>
    <row r="2" spans="1:10" s="1" customFormat="1" x14ac:dyDescent="0.25">
      <c r="A2" s="1" t="s">
        <v>64</v>
      </c>
      <c r="B2" s="1" t="s">
        <v>0</v>
      </c>
      <c r="C2" s="44" t="s">
        <v>65</v>
      </c>
      <c r="D2" s="44" t="s">
        <v>58</v>
      </c>
      <c r="E2" s="30" t="s">
        <v>96</v>
      </c>
      <c r="F2" s="34" t="s">
        <v>74</v>
      </c>
      <c r="G2" s="24" t="s">
        <v>130</v>
      </c>
      <c r="H2" s="24" t="s">
        <v>136</v>
      </c>
      <c r="I2" s="66" t="s">
        <v>97</v>
      </c>
      <c r="J2" s="38" t="s">
        <v>98</v>
      </c>
    </row>
    <row r="3" spans="1:10" s="54" customFormat="1" x14ac:dyDescent="0.25">
      <c r="A3" s="54" t="s">
        <v>109</v>
      </c>
      <c r="B3" s="54" t="s">
        <v>118</v>
      </c>
      <c r="C3" s="61">
        <v>100000</v>
      </c>
      <c r="D3" s="61">
        <v>600000</v>
      </c>
      <c r="E3" s="62">
        <v>68</v>
      </c>
      <c r="F3" s="63">
        <v>1000</v>
      </c>
      <c r="G3" s="56" t="s">
        <v>132</v>
      </c>
      <c r="H3" s="56" t="s">
        <v>100</v>
      </c>
      <c r="I3" s="68"/>
      <c r="J3" s="62">
        <f>F3*E3</f>
        <v>68000</v>
      </c>
    </row>
    <row r="4" spans="1:10" s="11" customFormat="1" x14ac:dyDescent="0.25">
      <c r="C4" s="45"/>
      <c r="D4" s="45"/>
      <c r="E4" s="31"/>
      <c r="F4" s="35"/>
      <c r="G4" s="25"/>
      <c r="H4" s="25"/>
      <c r="I4" s="82"/>
      <c r="J4" s="62"/>
    </row>
    <row r="5" spans="1:10" s="11" customFormat="1" hidden="1" x14ac:dyDescent="0.25">
      <c r="A5" s="11" t="s">
        <v>109</v>
      </c>
      <c r="B5" s="11" t="s">
        <v>140</v>
      </c>
      <c r="C5" s="45">
        <v>100002</v>
      </c>
      <c r="D5" s="45">
        <v>100002</v>
      </c>
      <c r="E5" s="81">
        <v>5.1449999999999996</v>
      </c>
      <c r="F5" s="35">
        <v>17000</v>
      </c>
      <c r="G5" s="25" t="s">
        <v>131</v>
      </c>
      <c r="H5" s="25" t="s">
        <v>100</v>
      </c>
      <c r="I5" s="68">
        <v>0</v>
      </c>
      <c r="J5" s="62">
        <f t="shared" ref="J5:J8" si="0">F5*E5*31</f>
        <v>2711415</v>
      </c>
    </row>
    <row r="6" spans="1:10" s="11" customFormat="1" hidden="1" x14ac:dyDescent="0.25">
      <c r="C6" s="45"/>
      <c r="D6" s="45"/>
      <c r="E6" s="31"/>
      <c r="F6" s="35"/>
      <c r="G6" s="25"/>
      <c r="H6" s="25"/>
      <c r="I6" s="68">
        <f t="shared" ref="I6:I12" si="1">E6*F6*31</f>
        <v>0</v>
      </c>
      <c r="J6" s="62">
        <f t="shared" si="0"/>
        <v>0</v>
      </c>
    </row>
    <row r="7" spans="1:10" s="11" customFormat="1" hidden="1" x14ac:dyDescent="0.25">
      <c r="C7" s="45"/>
      <c r="D7" s="45"/>
      <c r="E7" s="31"/>
      <c r="F7" s="35"/>
      <c r="G7" s="25"/>
      <c r="H7" s="25"/>
      <c r="I7" s="68">
        <f t="shared" si="1"/>
        <v>0</v>
      </c>
      <c r="J7" s="62">
        <f t="shared" si="0"/>
        <v>0</v>
      </c>
    </row>
    <row r="8" spans="1:10" s="11" customFormat="1" hidden="1" x14ac:dyDescent="0.25">
      <c r="C8" s="45"/>
      <c r="D8" s="45"/>
      <c r="E8" s="31"/>
      <c r="F8" s="35"/>
      <c r="G8" s="25"/>
      <c r="H8" s="25"/>
      <c r="I8" s="68">
        <f t="shared" si="1"/>
        <v>0</v>
      </c>
      <c r="J8" s="62">
        <f t="shared" si="0"/>
        <v>0</v>
      </c>
    </row>
    <row r="9" spans="1:10" s="11" customFormat="1" hidden="1" x14ac:dyDescent="0.25">
      <c r="C9" s="45"/>
      <c r="D9" s="45"/>
      <c r="E9" s="31"/>
      <c r="F9" s="35"/>
      <c r="G9" s="25"/>
      <c r="H9" s="25"/>
      <c r="I9" s="68">
        <f t="shared" si="1"/>
        <v>0</v>
      </c>
      <c r="J9" s="31"/>
    </row>
    <row r="10" spans="1:10" s="11" customFormat="1" x14ac:dyDescent="0.25">
      <c r="C10" s="45"/>
      <c r="D10" s="45"/>
      <c r="E10" s="31"/>
      <c r="F10" s="35"/>
      <c r="G10" s="25"/>
      <c r="H10" s="25"/>
      <c r="I10" s="68">
        <f t="shared" si="1"/>
        <v>0</v>
      </c>
      <c r="J10" s="31"/>
    </row>
    <row r="11" spans="1:10" s="11" customFormat="1" x14ac:dyDescent="0.25">
      <c r="C11" s="45"/>
      <c r="D11" s="45"/>
      <c r="E11" s="31"/>
      <c r="F11" s="35"/>
      <c r="G11" s="25"/>
      <c r="H11" s="25"/>
      <c r="I11" s="68">
        <f t="shared" si="1"/>
        <v>0</v>
      </c>
      <c r="J11" s="31"/>
    </row>
    <row r="12" spans="1:10" s="11" customFormat="1" x14ac:dyDescent="0.25">
      <c r="C12" s="45"/>
      <c r="D12" s="45"/>
      <c r="E12" s="31"/>
      <c r="F12" s="35"/>
      <c r="G12" s="25"/>
      <c r="H12" s="25"/>
      <c r="I12" s="68">
        <f t="shared" si="1"/>
        <v>0</v>
      </c>
      <c r="J12" s="31"/>
    </row>
    <row r="13" spans="1:10" s="11" customFormat="1" x14ac:dyDescent="0.25">
      <c r="C13" s="45"/>
      <c r="D13" s="45"/>
      <c r="E13" s="31"/>
      <c r="F13" s="35"/>
      <c r="G13" s="25"/>
      <c r="H13" s="25"/>
      <c r="I13" s="68">
        <f t="shared" ref="I13:I63" si="2">E13*D13</f>
        <v>0</v>
      </c>
      <c r="J13" s="31"/>
    </row>
    <row r="14" spans="1:10" s="11" customFormat="1" x14ac:dyDescent="0.25">
      <c r="C14" s="45"/>
      <c r="D14" s="45"/>
      <c r="E14" s="31"/>
      <c r="F14" s="35"/>
      <c r="G14" s="25"/>
      <c r="H14" s="25"/>
      <c r="I14" s="68">
        <f t="shared" si="2"/>
        <v>0</v>
      </c>
      <c r="J14" s="31"/>
    </row>
    <row r="15" spans="1:10" s="11" customFormat="1" x14ac:dyDescent="0.25">
      <c r="C15" s="45"/>
      <c r="D15" s="45"/>
      <c r="E15" s="31"/>
      <c r="F15" s="35"/>
      <c r="G15" s="25"/>
      <c r="H15" s="25"/>
      <c r="I15" s="68">
        <f t="shared" si="2"/>
        <v>0</v>
      </c>
      <c r="J15" s="31"/>
    </row>
    <row r="16" spans="1:10" s="11" customFormat="1" x14ac:dyDescent="0.25">
      <c r="C16" s="45"/>
      <c r="D16" s="45"/>
      <c r="E16" s="31"/>
      <c r="F16" s="35"/>
      <c r="G16" s="25"/>
      <c r="H16" s="25"/>
      <c r="I16" s="68">
        <f t="shared" si="2"/>
        <v>0</v>
      </c>
      <c r="J16" s="31"/>
    </row>
    <row r="17" spans="3:10" s="11" customFormat="1" x14ac:dyDescent="0.25">
      <c r="C17" s="45"/>
      <c r="D17" s="45"/>
      <c r="E17" s="31"/>
      <c r="F17" s="35"/>
      <c r="G17" s="25"/>
      <c r="H17" s="25"/>
      <c r="I17" s="68">
        <f t="shared" si="2"/>
        <v>0</v>
      </c>
      <c r="J17" s="31"/>
    </row>
    <row r="18" spans="3:10" s="11" customFormat="1" x14ac:dyDescent="0.25">
      <c r="C18" s="45"/>
      <c r="D18" s="45"/>
      <c r="E18" s="31"/>
      <c r="F18" s="35"/>
      <c r="G18" s="25"/>
      <c r="H18" s="25"/>
      <c r="I18" s="68">
        <f t="shared" si="2"/>
        <v>0</v>
      </c>
      <c r="J18" s="31"/>
    </row>
    <row r="19" spans="3:10" s="11" customFormat="1" x14ac:dyDescent="0.25">
      <c r="C19" s="45"/>
      <c r="D19" s="45"/>
      <c r="E19" s="31"/>
      <c r="F19" s="35"/>
      <c r="G19" s="25"/>
      <c r="H19" s="25"/>
      <c r="I19" s="68">
        <f t="shared" si="2"/>
        <v>0</v>
      </c>
      <c r="J19" s="31"/>
    </row>
    <row r="20" spans="3:10" s="11" customFormat="1" x14ac:dyDescent="0.25">
      <c r="C20" s="45"/>
      <c r="D20" s="45"/>
      <c r="E20" s="31"/>
      <c r="F20" s="35"/>
      <c r="G20" s="25"/>
      <c r="H20" s="25"/>
      <c r="I20" s="68">
        <f t="shared" si="2"/>
        <v>0</v>
      </c>
      <c r="J20" s="31"/>
    </row>
    <row r="21" spans="3:10" s="11" customFormat="1" x14ac:dyDescent="0.25">
      <c r="C21" s="45"/>
      <c r="D21" s="45"/>
      <c r="E21" s="31"/>
      <c r="F21" s="35"/>
      <c r="G21" s="25"/>
      <c r="H21" s="25"/>
      <c r="I21" s="68">
        <f t="shared" si="2"/>
        <v>0</v>
      </c>
      <c r="J21" s="31"/>
    </row>
    <row r="22" spans="3:10" s="11" customFormat="1" x14ac:dyDescent="0.25">
      <c r="C22" s="45"/>
      <c r="D22" s="45"/>
      <c r="E22" s="31"/>
      <c r="F22" s="35"/>
      <c r="G22" s="25"/>
      <c r="H22" s="25"/>
      <c r="I22" s="68">
        <f t="shared" si="2"/>
        <v>0</v>
      </c>
      <c r="J22" s="31"/>
    </row>
    <row r="23" spans="3:10" s="11" customFormat="1" x14ac:dyDescent="0.25">
      <c r="C23" s="45"/>
      <c r="D23" s="45"/>
      <c r="E23" s="31"/>
      <c r="F23" s="35"/>
      <c r="G23" s="25"/>
      <c r="H23" s="25"/>
      <c r="I23" s="68">
        <f t="shared" si="2"/>
        <v>0</v>
      </c>
      <c r="J23" s="31"/>
    </row>
    <row r="24" spans="3:10" s="11" customFormat="1" x14ac:dyDescent="0.25">
      <c r="C24" s="45"/>
      <c r="D24" s="45"/>
      <c r="E24" s="31"/>
      <c r="F24" s="35"/>
      <c r="G24" s="25"/>
      <c r="H24" s="25"/>
      <c r="I24" s="68">
        <f t="shared" si="2"/>
        <v>0</v>
      </c>
      <c r="J24" s="31"/>
    </row>
    <row r="25" spans="3:10" s="11" customFormat="1" x14ac:dyDescent="0.25">
      <c r="C25" s="45"/>
      <c r="D25" s="45"/>
      <c r="E25" s="31"/>
      <c r="F25" s="35"/>
      <c r="G25" s="25"/>
      <c r="H25" s="25"/>
      <c r="I25" s="68">
        <f t="shared" si="2"/>
        <v>0</v>
      </c>
      <c r="J25" s="31"/>
    </row>
    <row r="26" spans="3:10" s="11" customFormat="1" x14ac:dyDescent="0.25">
      <c r="C26" s="45"/>
      <c r="D26" s="45"/>
      <c r="E26" s="31"/>
      <c r="F26" s="35"/>
      <c r="G26" s="25"/>
      <c r="H26" s="25"/>
      <c r="I26" s="68">
        <f t="shared" si="2"/>
        <v>0</v>
      </c>
      <c r="J26" s="31"/>
    </row>
    <row r="27" spans="3:10" s="11" customFormat="1" x14ac:dyDescent="0.25">
      <c r="C27" s="45"/>
      <c r="D27" s="45"/>
      <c r="E27" s="31"/>
      <c r="F27" s="35"/>
      <c r="G27" s="25"/>
      <c r="H27" s="25"/>
      <c r="I27" s="68">
        <f t="shared" si="2"/>
        <v>0</v>
      </c>
      <c r="J27" s="31"/>
    </row>
    <row r="28" spans="3:10" s="11" customFormat="1" x14ac:dyDescent="0.25">
      <c r="C28" s="45"/>
      <c r="D28" s="45"/>
      <c r="E28" s="31"/>
      <c r="F28" s="35"/>
      <c r="G28" s="25"/>
      <c r="H28" s="25"/>
      <c r="I28" s="68">
        <f t="shared" si="2"/>
        <v>0</v>
      </c>
      <c r="J28" s="31"/>
    </row>
    <row r="29" spans="3:10" s="11" customFormat="1" x14ac:dyDescent="0.25">
      <c r="C29" s="45"/>
      <c r="D29" s="45"/>
      <c r="E29" s="31"/>
      <c r="F29" s="35"/>
      <c r="G29" s="25"/>
      <c r="H29" s="25"/>
      <c r="I29" s="68">
        <f t="shared" si="2"/>
        <v>0</v>
      </c>
      <c r="J29" s="31"/>
    </row>
    <row r="30" spans="3:10" s="11" customFormat="1" x14ac:dyDescent="0.25">
      <c r="C30" s="45"/>
      <c r="D30" s="45"/>
      <c r="E30" s="31"/>
      <c r="F30" s="35"/>
      <c r="G30" s="25"/>
      <c r="H30" s="25"/>
      <c r="I30" s="68">
        <f t="shared" si="2"/>
        <v>0</v>
      </c>
      <c r="J30" s="31"/>
    </row>
    <row r="31" spans="3:10" s="11" customFormat="1" x14ac:dyDescent="0.25">
      <c r="C31" s="45"/>
      <c r="D31" s="45"/>
      <c r="E31" s="31"/>
      <c r="F31" s="35"/>
      <c r="G31" s="25"/>
      <c r="H31" s="25"/>
      <c r="I31" s="68">
        <f t="shared" si="2"/>
        <v>0</v>
      </c>
      <c r="J31" s="31"/>
    </row>
    <row r="32" spans="3:10" s="11" customFormat="1" x14ac:dyDescent="0.25">
      <c r="C32" s="45"/>
      <c r="D32" s="45"/>
      <c r="E32" s="31"/>
      <c r="F32" s="35"/>
      <c r="G32" s="25"/>
      <c r="H32" s="25"/>
      <c r="I32" s="68">
        <f t="shared" si="2"/>
        <v>0</v>
      </c>
      <c r="J32" s="31"/>
    </row>
    <row r="33" spans="3:10" s="11" customFormat="1" x14ac:dyDescent="0.25">
      <c r="C33" s="45"/>
      <c r="D33" s="45"/>
      <c r="E33" s="31"/>
      <c r="F33" s="35"/>
      <c r="G33" s="25"/>
      <c r="H33" s="25"/>
      <c r="I33" s="68">
        <f t="shared" si="2"/>
        <v>0</v>
      </c>
      <c r="J33" s="31"/>
    </row>
    <row r="34" spans="3:10" s="11" customFormat="1" x14ac:dyDescent="0.25">
      <c r="C34" s="45"/>
      <c r="D34" s="45"/>
      <c r="E34" s="31"/>
      <c r="F34" s="35"/>
      <c r="G34" s="25"/>
      <c r="H34" s="25"/>
      <c r="I34" s="68">
        <f t="shared" si="2"/>
        <v>0</v>
      </c>
      <c r="J34" s="31"/>
    </row>
    <row r="35" spans="3:10" s="11" customFormat="1" x14ac:dyDescent="0.25">
      <c r="C35" s="45"/>
      <c r="D35" s="45"/>
      <c r="E35" s="31"/>
      <c r="F35" s="35"/>
      <c r="G35" s="25"/>
      <c r="H35" s="25"/>
      <c r="I35" s="68">
        <f t="shared" si="2"/>
        <v>0</v>
      </c>
      <c r="J35" s="31"/>
    </row>
    <row r="36" spans="3:10" s="11" customFormat="1" x14ac:dyDescent="0.25">
      <c r="C36" s="45"/>
      <c r="D36" s="45"/>
      <c r="E36" s="31"/>
      <c r="F36" s="35"/>
      <c r="G36" s="25"/>
      <c r="H36" s="25"/>
      <c r="I36" s="68">
        <f t="shared" si="2"/>
        <v>0</v>
      </c>
      <c r="J36" s="31"/>
    </row>
    <row r="37" spans="3:10" s="11" customFormat="1" x14ac:dyDescent="0.25">
      <c r="C37" s="45"/>
      <c r="D37" s="45"/>
      <c r="E37" s="31"/>
      <c r="F37" s="35"/>
      <c r="G37" s="25"/>
      <c r="H37" s="25"/>
      <c r="I37" s="68">
        <f t="shared" si="2"/>
        <v>0</v>
      </c>
      <c r="J37" s="31"/>
    </row>
    <row r="38" spans="3:10" s="11" customFormat="1" x14ac:dyDescent="0.25">
      <c r="C38" s="45"/>
      <c r="D38" s="45"/>
      <c r="E38" s="31"/>
      <c r="F38" s="35"/>
      <c r="G38" s="25"/>
      <c r="H38" s="25"/>
      <c r="I38" s="68">
        <f t="shared" si="2"/>
        <v>0</v>
      </c>
      <c r="J38" s="31"/>
    </row>
    <row r="39" spans="3:10" s="11" customFormat="1" x14ac:dyDescent="0.25">
      <c r="C39" s="45"/>
      <c r="D39" s="45"/>
      <c r="E39" s="31"/>
      <c r="F39" s="35"/>
      <c r="G39" s="25"/>
      <c r="H39" s="25"/>
      <c r="I39" s="68">
        <f t="shared" si="2"/>
        <v>0</v>
      </c>
      <c r="J39" s="31"/>
    </row>
    <row r="40" spans="3:10" s="11" customFormat="1" x14ac:dyDescent="0.25">
      <c r="C40" s="45"/>
      <c r="D40" s="45"/>
      <c r="E40" s="31"/>
      <c r="F40" s="35"/>
      <c r="G40" s="25"/>
      <c r="H40" s="25"/>
      <c r="I40" s="68">
        <f t="shared" si="2"/>
        <v>0</v>
      </c>
      <c r="J40" s="31"/>
    </row>
    <row r="41" spans="3:10" s="11" customFormat="1" x14ac:dyDescent="0.25">
      <c r="C41" s="45"/>
      <c r="D41" s="45"/>
      <c r="E41" s="31"/>
      <c r="F41" s="35"/>
      <c r="G41" s="25"/>
      <c r="H41" s="25"/>
      <c r="I41" s="68">
        <f t="shared" si="2"/>
        <v>0</v>
      </c>
      <c r="J41" s="31"/>
    </row>
    <row r="42" spans="3:10" s="11" customFormat="1" x14ac:dyDescent="0.25">
      <c r="C42" s="45"/>
      <c r="D42" s="45"/>
      <c r="E42" s="31"/>
      <c r="F42" s="35"/>
      <c r="G42" s="25"/>
      <c r="H42" s="25"/>
      <c r="I42" s="68">
        <f t="shared" si="2"/>
        <v>0</v>
      </c>
      <c r="J42" s="31"/>
    </row>
    <row r="43" spans="3:10" s="11" customFormat="1" x14ac:dyDescent="0.25">
      <c r="C43" s="45"/>
      <c r="D43" s="45"/>
      <c r="E43" s="31"/>
      <c r="F43" s="35"/>
      <c r="G43" s="25"/>
      <c r="H43" s="25"/>
      <c r="I43" s="68">
        <f t="shared" si="2"/>
        <v>0</v>
      </c>
      <c r="J43" s="31"/>
    </row>
    <row r="44" spans="3:10" s="11" customFormat="1" x14ac:dyDescent="0.25">
      <c r="C44" s="45"/>
      <c r="D44" s="45"/>
      <c r="E44" s="31"/>
      <c r="F44" s="35"/>
      <c r="G44" s="25"/>
      <c r="H44" s="25"/>
      <c r="I44" s="68">
        <f t="shared" si="2"/>
        <v>0</v>
      </c>
      <c r="J44" s="31"/>
    </row>
    <row r="45" spans="3:10" s="11" customFormat="1" x14ac:dyDescent="0.25">
      <c r="C45" s="45"/>
      <c r="D45" s="45"/>
      <c r="E45" s="31"/>
      <c r="F45" s="35"/>
      <c r="G45" s="25"/>
      <c r="H45" s="25"/>
      <c r="I45" s="68">
        <f t="shared" si="2"/>
        <v>0</v>
      </c>
      <c r="J45" s="31"/>
    </row>
    <row r="46" spans="3:10" s="11" customFormat="1" x14ac:dyDescent="0.25">
      <c r="C46" s="45"/>
      <c r="D46" s="45"/>
      <c r="E46" s="31"/>
      <c r="F46" s="35"/>
      <c r="G46" s="25"/>
      <c r="H46" s="25"/>
      <c r="I46" s="68">
        <f t="shared" si="2"/>
        <v>0</v>
      </c>
      <c r="J46" s="31"/>
    </row>
    <row r="47" spans="3:10" s="11" customFormat="1" x14ac:dyDescent="0.25">
      <c r="C47" s="45"/>
      <c r="D47" s="45"/>
      <c r="E47" s="31"/>
      <c r="F47" s="35"/>
      <c r="G47" s="25"/>
      <c r="H47" s="25"/>
      <c r="I47" s="68">
        <f t="shared" si="2"/>
        <v>0</v>
      </c>
      <c r="J47" s="31"/>
    </row>
    <row r="48" spans="3:10" s="11" customFormat="1" x14ac:dyDescent="0.25">
      <c r="C48" s="45"/>
      <c r="D48" s="45"/>
      <c r="E48" s="31"/>
      <c r="F48" s="35"/>
      <c r="G48" s="25"/>
      <c r="H48" s="25"/>
      <c r="I48" s="68">
        <f t="shared" si="2"/>
        <v>0</v>
      </c>
      <c r="J48" s="31"/>
    </row>
    <row r="49" spans="3:10" s="11" customFormat="1" x14ac:dyDescent="0.25">
      <c r="C49" s="45"/>
      <c r="D49" s="45"/>
      <c r="E49" s="31"/>
      <c r="F49" s="35"/>
      <c r="G49" s="25"/>
      <c r="H49" s="25"/>
      <c r="I49" s="68">
        <f t="shared" si="2"/>
        <v>0</v>
      </c>
      <c r="J49" s="31"/>
    </row>
    <row r="50" spans="3:10" s="11" customFormat="1" x14ac:dyDescent="0.25">
      <c r="C50" s="45"/>
      <c r="D50" s="45"/>
      <c r="E50" s="31"/>
      <c r="F50" s="35"/>
      <c r="G50" s="25"/>
      <c r="H50" s="25"/>
      <c r="I50" s="68">
        <f t="shared" si="2"/>
        <v>0</v>
      </c>
      <c r="J50" s="31"/>
    </row>
    <row r="51" spans="3:10" s="11" customFormat="1" x14ac:dyDescent="0.25">
      <c r="C51" s="45"/>
      <c r="D51" s="45"/>
      <c r="E51" s="31"/>
      <c r="F51" s="35"/>
      <c r="G51" s="25"/>
      <c r="H51" s="25"/>
      <c r="I51" s="68">
        <f t="shared" si="2"/>
        <v>0</v>
      </c>
      <c r="J51" s="31"/>
    </row>
    <row r="52" spans="3:10" s="11" customFormat="1" x14ac:dyDescent="0.25">
      <c r="C52" s="45"/>
      <c r="D52" s="45"/>
      <c r="E52" s="31"/>
      <c r="F52" s="35"/>
      <c r="G52" s="25"/>
      <c r="H52" s="25"/>
      <c r="I52" s="68">
        <f t="shared" si="2"/>
        <v>0</v>
      </c>
      <c r="J52" s="31"/>
    </row>
    <row r="53" spans="3:10" s="11" customFormat="1" x14ac:dyDescent="0.25">
      <c r="C53" s="45"/>
      <c r="D53" s="45"/>
      <c r="E53" s="31"/>
      <c r="F53" s="35"/>
      <c r="G53" s="25"/>
      <c r="H53" s="25"/>
      <c r="I53" s="68">
        <f t="shared" si="2"/>
        <v>0</v>
      </c>
      <c r="J53" s="31"/>
    </row>
    <row r="54" spans="3:10" s="11" customFormat="1" x14ac:dyDescent="0.25">
      <c r="C54" s="45"/>
      <c r="D54" s="45"/>
      <c r="E54" s="31"/>
      <c r="F54" s="35"/>
      <c r="G54" s="25"/>
      <c r="H54" s="25"/>
      <c r="I54" s="68">
        <f t="shared" si="2"/>
        <v>0</v>
      </c>
      <c r="J54" s="31"/>
    </row>
    <row r="55" spans="3:10" s="11" customFormat="1" x14ac:dyDescent="0.25">
      <c r="C55" s="45"/>
      <c r="D55" s="45"/>
      <c r="E55" s="31"/>
      <c r="F55" s="35"/>
      <c r="G55" s="25"/>
      <c r="H55" s="25"/>
      <c r="I55" s="68">
        <f t="shared" si="2"/>
        <v>0</v>
      </c>
      <c r="J55" s="31"/>
    </row>
    <row r="56" spans="3:10" s="11" customFormat="1" x14ac:dyDescent="0.25">
      <c r="C56" s="45"/>
      <c r="D56" s="45"/>
      <c r="E56" s="31"/>
      <c r="F56" s="35"/>
      <c r="G56" s="25"/>
      <c r="H56" s="25"/>
      <c r="I56" s="68">
        <f t="shared" si="2"/>
        <v>0</v>
      </c>
      <c r="J56" s="31"/>
    </row>
    <row r="57" spans="3:10" s="11" customFormat="1" x14ac:dyDescent="0.25">
      <c r="C57" s="45"/>
      <c r="D57" s="45"/>
      <c r="E57" s="31"/>
      <c r="F57" s="35"/>
      <c r="G57" s="25"/>
      <c r="H57" s="25"/>
      <c r="I57" s="68">
        <f t="shared" si="2"/>
        <v>0</v>
      </c>
      <c r="J57" s="31"/>
    </row>
    <row r="58" spans="3:10" s="11" customFormat="1" x14ac:dyDescent="0.25">
      <c r="C58" s="45"/>
      <c r="D58" s="45"/>
      <c r="E58" s="31"/>
      <c r="F58" s="35"/>
      <c r="G58" s="25"/>
      <c r="H58" s="25"/>
      <c r="I58" s="68">
        <f t="shared" si="2"/>
        <v>0</v>
      </c>
      <c r="J58" s="31"/>
    </row>
    <row r="59" spans="3:10" s="11" customFormat="1" x14ac:dyDescent="0.25">
      <c r="C59" s="45"/>
      <c r="D59" s="45"/>
      <c r="E59" s="31"/>
      <c r="F59" s="35"/>
      <c r="G59" s="25"/>
      <c r="H59" s="25"/>
      <c r="I59" s="68">
        <f t="shared" si="2"/>
        <v>0</v>
      </c>
      <c r="J59" s="31"/>
    </row>
    <row r="60" spans="3:10" s="11" customFormat="1" x14ac:dyDescent="0.25">
      <c r="C60" s="45"/>
      <c r="D60" s="45"/>
      <c r="E60" s="31"/>
      <c r="F60" s="35"/>
      <c r="G60" s="25"/>
      <c r="H60" s="25"/>
      <c r="I60" s="68">
        <f t="shared" si="2"/>
        <v>0</v>
      </c>
      <c r="J60" s="31"/>
    </row>
    <row r="61" spans="3:10" s="11" customFormat="1" x14ac:dyDescent="0.25">
      <c r="C61" s="45"/>
      <c r="D61" s="45"/>
      <c r="E61" s="31"/>
      <c r="F61" s="35"/>
      <c r="G61" s="25"/>
      <c r="H61" s="25"/>
      <c r="I61" s="68">
        <f t="shared" si="2"/>
        <v>0</v>
      </c>
      <c r="J61" s="31"/>
    </row>
    <row r="62" spans="3:10" s="11" customFormat="1" x14ac:dyDescent="0.25">
      <c r="C62" s="45"/>
      <c r="D62" s="45"/>
      <c r="E62" s="31"/>
      <c r="F62" s="35"/>
      <c r="G62" s="25"/>
      <c r="H62" s="25"/>
      <c r="I62" s="68">
        <f t="shared" si="2"/>
        <v>0</v>
      </c>
      <c r="J62" s="31"/>
    </row>
    <row r="63" spans="3:10" s="11" customFormat="1" x14ac:dyDescent="0.25">
      <c r="C63" s="45"/>
      <c r="D63" s="45"/>
      <c r="E63" s="31"/>
      <c r="F63" s="35"/>
      <c r="G63" s="25"/>
      <c r="H63" s="25"/>
      <c r="I63" s="68">
        <f t="shared" si="2"/>
        <v>0</v>
      </c>
      <c r="J63" s="31"/>
    </row>
    <row r="64" spans="3:10" s="11" customFormat="1" x14ac:dyDescent="0.25">
      <c r="C64" s="45"/>
      <c r="D64" s="45"/>
      <c r="E64" s="31"/>
      <c r="F64" s="35"/>
      <c r="G64" s="25"/>
      <c r="H64" s="25"/>
      <c r="I64" s="68">
        <f t="shared" ref="I64:I66" si="3">SUM(C64:H64)</f>
        <v>0</v>
      </c>
      <c r="J64" s="31"/>
    </row>
    <row r="65" spans="3:10" s="11" customFormat="1" x14ac:dyDescent="0.25">
      <c r="C65" s="45"/>
      <c r="D65" s="45"/>
      <c r="E65" s="31"/>
      <c r="F65" s="35"/>
      <c r="G65" s="25"/>
      <c r="H65" s="25"/>
      <c r="I65" s="68">
        <f t="shared" si="3"/>
        <v>0</v>
      </c>
      <c r="J65" s="31"/>
    </row>
    <row r="66" spans="3:10" s="11" customFormat="1" x14ac:dyDescent="0.25">
      <c r="C66" s="45"/>
      <c r="D66" s="45"/>
      <c r="E66" s="31"/>
      <c r="F66" s="35"/>
      <c r="G66" s="25"/>
      <c r="H66" s="25"/>
      <c r="I66" s="68">
        <f t="shared" si="3"/>
        <v>0</v>
      </c>
      <c r="J66" s="31"/>
    </row>
    <row r="67" spans="3:10" s="11" customFormat="1" x14ac:dyDescent="0.25">
      <c r="C67" s="45"/>
      <c r="D67" s="45"/>
      <c r="E67" s="31"/>
      <c r="F67" s="35"/>
      <c r="G67" s="25"/>
      <c r="H67" s="25"/>
      <c r="I67" s="68">
        <f t="shared" ref="I67:I79" si="4">SUM(C67:H67)</f>
        <v>0</v>
      </c>
      <c r="J67" s="31"/>
    </row>
    <row r="68" spans="3:10" s="11" customFormat="1" x14ac:dyDescent="0.25">
      <c r="C68" s="45"/>
      <c r="D68" s="45"/>
      <c r="E68" s="31"/>
      <c r="F68" s="35"/>
      <c r="G68" s="25"/>
      <c r="H68" s="25"/>
      <c r="I68" s="68">
        <f t="shared" si="4"/>
        <v>0</v>
      </c>
      <c r="J68" s="31"/>
    </row>
    <row r="69" spans="3:10" s="11" customFormat="1" x14ac:dyDescent="0.25">
      <c r="C69" s="45"/>
      <c r="D69" s="45"/>
      <c r="E69" s="31"/>
      <c r="F69" s="35"/>
      <c r="G69" s="25"/>
      <c r="H69" s="25"/>
      <c r="I69" s="68">
        <f t="shared" si="4"/>
        <v>0</v>
      </c>
      <c r="J69" s="31"/>
    </row>
    <row r="70" spans="3:10" s="11" customFormat="1" x14ac:dyDescent="0.25">
      <c r="C70" s="45"/>
      <c r="D70" s="45"/>
      <c r="E70" s="31"/>
      <c r="F70" s="35"/>
      <c r="G70" s="25"/>
      <c r="H70" s="25"/>
      <c r="I70" s="68">
        <f t="shared" si="4"/>
        <v>0</v>
      </c>
      <c r="J70" s="31"/>
    </row>
    <row r="71" spans="3:10" s="11" customFormat="1" x14ac:dyDescent="0.25">
      <c r="C71" s="45"/>
      <c r="D71" s="45"/>
      <c r="E71" s="31"/>
      <c r="F71" s="35"/>
      <c r="G71" s="25"/>
      <c r="H71" s="25"/>
      <c r="I71" s="68">
        <f t="shared" si="4"/>
        <v>0</v>
      </c>
      <c r="J71" s="31"/>
    </row>
    <row r="72" spans="3:10" s="11" customFormat="1" x14ac:dyDescent="0.25">
      <c r="C72" s="45"/>
      <c r="D72" s="45"/>
      <c r="E72" s="31"/>
      <c r="F72" s="35"/>
      <c r="G72" s="25"/>
      <c r="H72" s="25"/>
      <c r="I72" s="68">
        <f t="shared" si="4"/>
        <v>0</v>
      </c>
      <c r="J72" s="31"/>
    </row>
    <row r="73" spans="3:10" s="11" customFormat="1" x14ac:dyDescent="0.25">
      <c r="C73" s="45"/>
      <c r="D73" s="45"/>
      <c r="E73" s="31"/>
      <c r="F73" s="35"/>
      <c r="G73" s="25"/>
      <c r="H73" s="25"/>
      <c r="I73" s="68">
        <f t="shared" si="4"/>
        <v>0</v>
      </c>
      <c r="J73" s="31"/>
    </row>
    <row r="74" spans="3:10" s="11" customFormat="1" x14ac:dyDescent="0.25">
      <c r="C74" s="45"/>
      <c r="D74" s="45"/>
      <c r="E74" s="31"/>
      <c r="F74" s="35"/>
      <c r="G74" s="25"/>
      <c r="H74" s="25"/>
      <c r="I74" s="68">
        <f t="shared" si="4"/>
        <v>0</v>
      </c>
      <c r="J74" s="31"/>
    </row>
    <row r="75" spans="3:10" s="11" customFormat="1" x14ac:dyDescent="0.25">
      <c r="C75" s="45"/>
      <c r="D75" s="45"/>
      <c r="E75" s="31"/>
      <c r="F75" s="35"/>
      <c r="G75" s="25"/>
      <c r="H75" s="25"/>
      <c r="I75" s="68">
        <f t="shared" si="4"/>
        <v>0</v>
      </c>
      <c r="J75" s="31"/>
    </row>
    <row r="76" spans="3:10" s="11" customFormat="1" x14ac:dyDescent="0.25">
      <c r="C76" s="45"/>
      <c r="D76" s="45"/>
      <c r="E76" s="31"/>
      <c r="F76" s="35"/>
      <c r="G76" s="25"/>
      <c r="H76" s="25"/>
      <c r="I76" s="68">
        <f t="shared" si="4"/>
        <v>0</v>
      </c>
      <c r="J76" s="31"/>
    </row>
    <row r="77" spans="3:10" s="11" customFormat="1" x14ac:dyDescent="0.25">
      <c r="C77" s="45"/>
      <c r="D77" s="45"/>
      <c r="E77" s="31"/>
      <c r="F77" s="35"/>
      <c r="G77" s="25"/>
      <c r="H77" s="25"/>
      <c r="I77" s="68">
        <f t="shared" si="4"/>
        <v>0</v>
      </c>
      <c r="J77" s="31"/>
    </row>
    <row r="78" spans="3:10" s="11" customFormat="1" x14ac:dyDescent="0.25">
      <c r="C78" s="45"/>
      <c r="D78" s="45"/>
      <c r="E78" s="31"/>
      <c r="F78" s="35"/>
      <c r="G78" s="25"/>
      <c r="H78" s="25"/>
      <c r="I78" s="68">
        <f t="shared" si="4"/>
        <v>0</v>
      </c>
      <c r="J78" s="31"/>
    </row>
    <row r="79" spans="3:10" s="11" customFormat="1" x14ac:dyDescent="0.25">
      <c r="C79" s="45"/>
      <c r="D79" s="45"/>
      <c r="E79" s="31"/>
      <c r="F79" s="35"/>
      <c r="G79" s="25"/>
      <c r="H79" s="25"/>
      <c r="I79" s="68">
        <f t="shared" si="4"/>
        <v>0</v>
      </c>
      <c r="J79" s="31"/>
    </row>
    <row r="80" spans="3:10" s="42" customFormat="1" ht="15.75" thickBot="1" x14ac:dyDescent="0.3">
      <c r="C80" s="46"/>
      <c r="D80" s="46"/>
      <c r="E80" s="40"/>
      <c r="F80" s="41"/>
      <c r="G80" s="39"/>
      <c r="H80" s="39"/>
      <c r="I80" s="69">
        <f>SUM(I3:I79)</f>
        <v>0</v>
      </c>
      <c r="J80" s="40">
        <f>SUM(J3:J79)</f>
        <v>2779415</v>
      </c>
    </row>
    <row r="81" ht="15.75" thickTop="1" x14ac:dyDescent="0.25"/>
  </sheetData>
  <dataValidations disablePrompts="1" count="1">
    <dataValidation type="list" allowBlank="1" showInputMessage="1" showErrorMessage="1" promptTitle="Transaction type" prompt="Required; identify row as a payable (AP) or receivable (AR)." sqref="H3:H79">
      <formula1>"AP,AR"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promptTitle="Trading partner" prompt="Required, counterparty to this trade.">
          <x14:formula1>
            <xm:f>counterparty!$A$2:$A$63</xm:f>
          </x14:formula1>
          <xm:sqref>B3:B79</xm:sqref>
        </x14:dataValidation>
        <x14:dataValidation type="list" allowBlank="1" showInputMessage="1" showErrorMessage="1" promptTitle="Internal company" prompt="Required, an internal company.">
          <x14:formula1>
            <xm:f>contract_parameters!$A$2:$A$25</xm:f>
          </x14:formula1>
          <xm:sqref>A3:A78</xm:sqref>
        </x14:dataValidation>
        <x14:dataValidation type="list" allowBlank="1" showInputMessage="1" showErrorMessage="1">
          <x14:formula1>
            <xm:f>trade!$G$2:$G$50</xm:f>
          </x14:formula1>
          <xm:sqref>C3:C79</xm:sqref>
        </x14:dataValidation>
        <x14:dataValidation type="list" allowBlank="1" showInputMessage="1" showErrorMessage="1">
          <x14:formula1>
            <xm:f>contract!$A$2:$A$51</xm:f>
          </x14:formula1>
          <xm:sqref>D3:D79</xm:sqref>
        </x14:dataValidation>
        <x14:dataValidation type="list" allowBlank="1" showInputMessage="1" showErrorMessage="1" promptTitle="Time Unit">
          <x14:formula1>
            <xm:f>calendar_parameters!$A$2:$A$6</xm:f>
          </x14:formula1>
          <xm:sqref>G3:G79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8" sqref="A8"/>
    </sheetView>
  </sheetViews>
  <sheetFormatPr defaultRowHeight="15" x14ac:dyDescent="0.25"/>
  <cols>
    <col min="1" max="1" width="33" style="14" customWidth="1"/>
  </cols>
  <sheetData>
    <row r="1" spans="1:1" x14ac:dyDescent="0.25">
      <c r="A1" s="12" t="s">
        <v>73</v>
      </c>
    </row>
    <row r="2" spans="1:1" ht="19.149999999999999" customHeight="1" x14ac:dyDescent="0.25">
      <c r="A2" s="13" t="s">
        <v>168</v>
      </c>
    </row>
    <row r="3" spans="1:1" hidden="1" x14ac:dyDescent="0.25">
      <c r="A3" s="13" t="s">
        <v>163</v>
      </c>
    </row>
    <row r="4" spans="1:1" hidden="1" x14ac:dyDescent="0.25">
      <c r="A4" s="13" t="s">
        <v>164</v>
      </c>
    </row>
    <row r="5" spans="1:1" hidden="1" x14ac:dyDescent="0.25">
      <c r="A5" s="13" t="s">
        <v>149</v>
      </c>
    </row>
    <row r="6" spans="1:1" hidden="1" x14ac:dyDescent="0.25">
      <c r="A6" s="13" t="s">
        <v>165</v>
      </c>
    </row>
    <row r="7" spans="1:1" hidden="1" x14ac:dyDescent="0.25">
      <c r="A7" s="13" t="s">
        <v>167</v>
      </c>
    </row>
    <row r="8" spans="1:1" x14ac:dyDescent="0.25">
      <c r="A8" s="13"/>
    </row>
    <row r="9" spans="1:1" x14ac:dyDescent="0.25">
      <c r="A9" s="13"/>
    </row>
    <row r="10" spans="1:1" x14ac:dyDescent="0.25">
      <c r="A10" s="13"/>
    </row>
    <row r="11" spans="1:1" x14ac:dyDescent="0.25">
      <c r="A11" s="13"/>
    </row>
    <row r="12" spans="1:1" x14ac:dyDescent="0.25">
      <c r="A12" s="13"/>
    </row>
    <row r="13" spans="1:1" x14ac:dyDescent="0.25">
      <c r="A13" s="13"/>
    </row>
    <row r="14" spans="1:1" x14ac:dyDescent="0.25">
      <c r="A14" s="13"/>
    </row>
    <row r="15" spans="1:1" x14ac:dyDescent="0.25">
      <c r="A15" s="13"/>
    </row>
    <row r="16" spans="1:1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workbookViewId="0">
      <pane ySplit="1" topLeftCell="A2" activePane="bottomLeft" state="frozen"/>
      <selection pane="bottomLeft" activeCell="C11" sqref="C11"/>
    </sheetView>
  </sheetViews>
  <sheetFormatPr defaultRowHeight="15" x14ac:dyDescent="0.25"/>
  <cols>
    <col min="1" max="1" width="29" customWidth="1"/>
    <col min="2" max="2" width="15.7109375" customWidth="1"/>
    <col min="3" max="3" width="24" customWidth="1"/>
    <col min="4" max="4" width="14.42578125" customWidth="1"/>
    <col min="5" max="5" width="11" customWidth="1"/>
    <col min="6" max="6" width="10.5703125" customWidth="1"/>
  </cols>
  <sheetData>
    <row r="1" spans="1:7" s="1" customFormat="1" x14ac:dyDescent="0.25">
      <c r="A1" s="1" t="s">
        <v>73</v>
      </c>
      <c r="B1" s="1" t="s">
        <v>102</v>
      </c>
      <c r="C1" s="1" t="s">
        <v>103</v>
      </c>
      <c r="D1" s="1" t="s">
        <v>104</v>
      </c>
      <c r="E1" s="1" t="s">
        <v>105</v>
      </c>
      <c r="F1" s="1" t="s">
        <v>106</v>
      </c>
      <c r="G1" s="1" t="s">
        <v>107</v>
      </c>
    </row>
    <row r="2" spans="1:7" x14ac:dyDescent="0.25">
      <c r="A2" s="72" t="s">
        <v>168</v>
      </c>
      <c r="B2" s="73">
        <f t="shared" ref="B2" ca="1" si="0">TODAY()</f>
        <v>43270</v>
      </c>
      <c r="C2" s="73">
        <f t="shared" ref="C2" ca="1" si="1">B2</f>
        <v>43270</v>
      </c>
      <c r="D2" s="74">
        <v>58.25</v>
      </c>
      <c r="E2" s="74">
        <v>58.41</v>
      </c>
      <c r="F2" s="74">
        <v>58.67</v>
      </c>
      <c r="G2" s="74">
        <v>57.21</v>
      </c>
    </row>
    <row r="87" spans="13:21" s="2" customFormat="1" x14ac:dyDescent="0.25">
      <c r="M87" s="10"/>
      <c r="U87" s="7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Price Index" prompt="Capture the price index, price date, delivery date and price for the specified index.">
          <x14:formula1>
            <xm:f>priceindex!$A$2:$A$30</xm:f>
          </x14:formula1>
          <xm:sqref>A2:A86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14" workbookViewId="0">
      <selection activeCell="C5" sqref="C5"/>
    </sheetView>
  </sheetViews>
  <sheetFormatPr defaultRowHeight="15" x14ac:dyDescent="0.25"/>
  <cols>
    <col min="1" max="1" width="29.7109375" style="17" customWidth="1"/>
    <col min="2" max="2" width="32.85546875" style="14" customWidth="1"/>
    <col min="3" max="3" width="13" style="14" customWidth="1"/>
    <col min="4" max="4" width="20.140625" style="14" customWidth="1"/>
  </cols>
  <sheetData>
    <row r="1" spans="1:4" x14ac:dyDescent="0.25">
      <c r="A1" s="15" t="s">
        <v>64</v>
      </c>
      <c r="B1" s="12" t="s">
        <v>11</v>
      </c>
      <c r="C1" s="12" t="s">
        <v>7</v>
      </c>
      <c r="D1" s="12" t="s">
        <v>39</v>
      </c>
    </row>
    <row r="2" spans="1:4" x14ac:dyDescent="0.25">
      <c r="A2" s="64" t="s">
        <v>109</v>
      </c>
      <c r="B2" s="14" t="s">
        <v>16</v>
      </c>
      <c r="C2" s="14" t="s">
        <v>36</v>
      </c>
      <c r="D2" s="14" t="s">
        <v>40</v>
      </c>
    </row>
    <row r="3" spans="1:4" hidden="1" x14ac:dyDescent="0.25">
      <c r="A3" s="16" t="s">
        <v>142</v>
      </c>
      <c r="B3" s="14" t="s">
        <v>12</v>
      </c>
      <c r="C3" s="14" t="s">
        <v>37</v>
      </c>
      <c r="D3" s="14" t="s">
        <v>41</v>
      </c>
    </row>
    <row r="4" spans="1:4" hidden="1" x14ac:dyDescent="0.25">
      <c r="A4" s="16" t="s">
        <v>160</v>
      </c>
      <c r="B4" s="14" t="s">
        <v>13</v>
      </c>
      <c r="D4" s="14" t="s">
        <v>42</v>
      </c>
    </row>
    <row r="5" spans="1:4" x14ac:dyDescent="0.25">
      <c r="A5" s="16"/>
      <c r="B5" s="14" t="s">
        <v>14</v>
      </c>
      <c r="D5" s="14" t="s">
        <v>43</v>
      </c>
    </row>
    <row r="6" spans="1:4" x14ac:dyDescent="0.25">
      <c r="A6" s="16"/>
      <c r="B6" s="14" t="s">
        <v>15</v>
      </c>
      <c r="D6" s="14" t="s">
        <v>44</v>
      </c>
    </row>
    <row r="7" spans="1:4" x14ac:dyDescent="0.25">
      <c r="A7" s="16"/>
      <c r="B7" s="14" t="s">
        <v>17</v>
      </c>
      <c r="D7" s="14" t="s">
        <v>45</v>
      </c>
    </row>
    <row r="8" spans="1:4" x14ac:dyDescent="0.25">
      <c r="A8" s="16"/>
      <c r="B8" s="14" t="s">
        <v>18</v>
      </c>
      <c r="D8" s="14" t="s">
        <v>46</v>
      </c>
    </row>
    <row r="9" spans="1:4" x14ac:dyDescent="0.25">
      <c r="A9" s="16"/>
      <c r="B9" s="14" t="s">
        <v>19</v>
      </c>
      <c r="D9" s="14" t="s">
        <v>47</v>
      </c>
    </row>
    <row r="10" spans="1:4" x14ac:dyDescent="0.25">
      <c r="A10" s="16"/>
      <c r="B10" s="14" t="s">
        <v>20</v>
      </c>
      <c r="D10" s="14" t="s">
        <v>48</v>
      </c>
    </row>
    <row r="11" spans="1:4" x14ac:dyDescent="0.25">
      <c r="A11" s="16"/>
      <c r="B11" s="14" t="s">
        <v>21</v>
      </c>
      <c r="D11" s="14" t="s">
        <v>49</v>
      </c>
    </row>
    <row r="12" spans="1:4" x14ac:dyDescent="0.25">
      <c r="A12" s="16"/>
      <c r="B12" s="14" t="s">
        <v>22</v>
      </c>
      <c r="D12" s="14" t="s">
        <v>50</v>
      </c>
    </row>
    <row r="13" spans="1:4" x14ac:dyDescent="0.25">
      <c r="A13" s="16"/>
      <c r="B13" s="14" t="s">
        <v>23</v>
      </c>
      <c r="D13" s="14" t="s">
        <v>51</v>
      </c>
    </row>
    <row r="14" spans="1:4" x14ac:dyDescent="0.25">
      <c r="A14" s="16"/>
      <c r="B14" s="14" t="s">
        <v>24</v>
      </c>
      <c r="D14" s="14" t="s">
        <v>52</v>
      </c>
    </row>
    <row r="15" spans="1:4" x14ac:dyDescent="0.25">
      <c r="A15" s="16"/>
      <c r="B15" s="14" t="s">
        <v>25</v>
      </c>
      <c r="D15" s="14" t="s">
        <v>53</v>
      </c>
    </row>
    <row r="16" spans="1:4" x14ac:dyDescent="0.25">
      <c r="A16" s="16"/>
      <c r="B16" s="14" t="s">
        <v>26</v>
      </c>
      <c r="D16" s="14" t="s">
        <v>54</v>
      </c>
    </row>
    <row r="17" spans="1:4" x14ac:dyDescent="0.25">
      <c r="A17" s="16"/>
      <c r="B17" s="14" t="s">
        <v>27</v>
      </c>
      <c r="D17" s="14" t="s">
        <v>55</v>
      </c>
    </row>
    <row r="18" spans="1:4" x14ac:dyDescent="0.25">
      <c r="A18" s="16"/>
      <c r="B18" s="14" t="s">
        <v>28</v>
      </c>
      <c r="D18" s="14" t="s">
        <v>56</v>
      </c>
    </row>
    <row r="19" spans="1:4" x14ac:dyDescent="0.25">
      <c r="A19" s="16"/>
      <c r="B19" s="14" t="s">
        <v>29</v>
      </c>
      <c r="D19" s="14" t="s">
        <v>57</v>
      </c>
    </row>
    <row r="20" spans="1:4" x14ac:dyDescent="0.25">
      <c r="A20" s="16"/>
      <c r="B20" s="14" t="s">
        <v>30</v>
      </c>
    </row>
    <row r="21" spans="1:4" x14ac:dyDescent="0.25">
      <c r="A21" s="16"/>
      <c r="B21" s="14" t="s">
        <v>31</v>
      </c>
    </row>
    <row r="22" spans="1:4" x14ac:dyDescent="0.25">
      <c r="A22" s="16"/>
      <c r="B22" s="14" t="s">
        <v>32</v>
      </c>
    </row>
    <row r="23" spans="1:4" x14ac:dyDescent="0.25">
      <c r="A23" s="16"/>
      <c r="B23" s="14" t="s">
        <v>33</v>
      </c>
    </row>
    <row r="24" spans="1:4" x14ac:dyDescent="0.25">
      <c r="A24" s="16"/>
      <c r="B24" s="14" t="s">
        <v>34</v>
      </c>
    </row>
    <row r="25" spans="1:4" x14ac:dyDescent="0.25">
      <c r="A25" s="16"/>
      <c r="B25" s="14" t="s">
        <v>35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Internal Company" prompt="Company using the Allegro software; must be a counterparty first.">
          <x14:formula1>
            <xm:f>counterparty!$A$2:$A$63</xm:f>
          </x14:formula1>
          <xm:sqref>A2:A25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opLeftCell="C1" workbookViewId="0">
      <selection activeCell="E3" sqref="E3"/>
    </sheetView>
  </sheetViews>
  <sheetFormatPr defaultRowHeight="15" x14ac:dyDescent="0.25"/>
  <cols>
    <col min="1" max="1" width="19.7109375" style="14" customWidth="1"/>
    <col min="2" max="2" width="16.5703125" style="14" customWidth="1"/>
    <col min="3" max="3" width="13.5703125" style="14" customWidth="1"/>
    <col min="4" max="4" width="22" style="17" customWidth="1"/>
    <col min="5" max="5" width="17.28515625" style="14" customWidth="1"/>
  </cols>
  <sheetData>
    <row r="1" spans="1:5" x14ac:dyDescent="0.25">
      <c r="A1" s="12" t="s">
        <v>90</v>
      </c>
      <c r="B1" s="12" t="s">
        <v>89</v>
      </c>
      <c r="C1" s="12" t="s">
        <v>72</v>
      </c>
      <c r="D1" s="12" t="s">
        <v>66</v>
      </c>
      <c r="E1" s="15" t="s">
        <v>80</v>
      </c>
    </row>
    <row r="2" spans="1:5" x14ac:dyDescent="0.25">
      <c r="A2" s="14" t="s">
        <v>93</v>
      </c>
      <c r="B2" s="14" t="s">
        <v>91</v>
      </c>
      <c r="C2" s="14" t="s">
        <v>76</v>
      </c>
      <c r="D2" s="14" t="s">
        <v>78</v>
      </c>
      <c r="E2" s="64" t="s">
        <v>115</v>
      </c>
    </row>
    <row r="3" spans="1:5" x14ac:dyDescent="0.25">
      <c r="A3" s="14" t="s">
        <v>94</v>
      </c>
      <c r="B3" s="14" t="s">
        <v>92</v>
      </c>
      <c r="C3" s="14" t="s">
        <v>77</v>
      </c>
      <c r="D3" s="14" t="s">
        <v>170</v>
      </c>
      <c r="E3" s="16"/>
    </row>
    <row r="4" spans="1:5" x14ac:dyDescent="0.25">
      <c r="D4" s="14"/>
      <c r="E4" s="16"/>
    </row>
    <row r="5" spans="1:5" x14ac:dyDescent="0.25">
      <c r="D5" s="14"/>
      <c r="E5" s="16"/>
    </row>
    <row r="6" spans="1:5" x14ac:dyDescent="0.25">
      <c r="D6" s="14"/>
      <c r="E6" s="16"/>
    </row>
    <row r="7" spans="1:5" x14ac:dyDescent="0.25">
      <c r="D7" s="14"/>
      <c r="E7" s="16"/>
    </row>
    <row r="8" spans="1:5" x14ac:dyDescent="0.25">
      <c r="D8" s="14"/>
      <c r="E8" s="16"/>
    </row>
    <row r="9" spans="1:5" x14ac:dyDescent="0.25">
      <c r="D9" s="14"/>
      <c r="E9" s="16"/>
    </row>
    <row r="10" spans="1:5" x14ac:dyDescent="0.25">
      <c r="D10" s="14"/>
      <c r="E10" s="16"/>
    </row>
    <row r="11" spans="1:5" x14ac:dyDescent="0.25">
      <c r="D11" s="14"/>
      <c r="E11" s="16"/>
    </row>
    <row r="12" spans="1:5" x14ac:dyDescent="0.25">
      <c r="D12" s="14"/>
      <c r="E12" s="16"/>
    </row>
    <row r="13" spans="1:5" x14ac:dyDescent="0.25">
      <c r="D13" s="14"/>
      <c r="E13" s="16"/>
    </row>
    <row r="14" spans="1:5" x14ac:dyDescent="0.25">
      <c r="D14" s="14"/>
      <c r="E14" s="16"/>
    </row>
    <row r="15" spans="1:5" x14ac:dyDescent="0.25">
      <c r="D15" s="14"/>
      <c r="E15" s="16"/>
    </row>
    <row r="16" spans="1:5" x14ac:dyDescent="0.25">
      <c r="D16" s="14"/>
      <c r="E16" s="16"/>
    </row>
    <row r="17" spans="4:5" x14ac:dyDescent="0.25">
      <c r="D17" s="14"/>
      <c r="E17" s="16"/>
    </row>
    <row r="18" spans="4:5" x14ac:dyDescent="0.25">
      <c r="D18" s="14"/>
      <c r="E18" s="16"/>
    </row>
    <row r="19" spans="4:5" x14ac:dyDescent="0.25">
      <c r="D19" s="14"/>
      <c r="E19" s="16"/>
    </row>
    <row r="20" spans="4:5" x14ac:dyDescent="0.25">
      <c r="D20" s="14"/>
      <c r="E20" s="16"/>
    </row>
    <row r="21" spans="4:5" x14ac:dyDescent="0.25">
      <c r="D21" s="14"/>
      <c r="E21" s="16"/>
    </row>
    <row r="22" spans="4:5" x14ac:dyDescent="0.25">
      <c r="D22" s="14"/>
      <c r="E22" s="16"/>
    </row>
    <row r="23" spans="4:5" x14ac:dyDescent="0.25">
      <c r="D23" s="14"/>
      <c r="E23" s="16"/>
    </row>
    <row r="24" spans="4:5" x14ac:dyDescent="0.25">
      <c r="D24" s="14"/>
      <c r="E24" s="16"/>
    </row>
    <row r="25" spans="4:5" x14ac:dyDescent="0.25">
      <c r="D25" s="14"/>
      <c r="E25" s="16"/>
    </row>
    <row r="26" spans="4:5" x14ac:dyDescent="0.25">
      <c r="D26" s="14"/>
      <c r="E26" s="16"/>
    </row>
    <row r="27" spans="4:5" x14ac:dyDescent="0.25">
      <c r="D27" s="14"/>
      <c r="E27" s="16"/>
    </row>
    <row r="28" spans="4:5" x14ac:dyDescent="0.25">
      <c r="D28" s="14"/>
      <c r="E28" s="16"/>
    </row>
    <row r="29" spans="4:5" x14ac:dyDescent="0.25">
      <c r="D29" s="14"/>
      <c r="E29" s="16"/>
    </row>
    <row r="30" spans="4:5" x14ac:dyDescent="0.25">
      <c r="D30" s="14"/>
      <c r="E30" s="16"/>
    </row>
    <row r="31" spans="4:5" x14ac:dyDescent="0.25">
      <c r="D31" s="14"/>
      <c r="E31" s="16"/>
    </row>
    <row r="32" spans="4:5" x14ac:dyDescent="0.25">
      <c r="D32" s="14"/>
      <c r="E32" s="16"/>
    </row>
    <row r="33" spans="4:5" x14ac:dyDescent="0.25">
      <c r="D33" s="14"/>
      <c r="E33" s="16"/>
    </row>
    <row r="34" spans="4:5" x14ac:dyDescent="0.25">
      <c r="D34" s="14"/>
      <c r="E34" s="16"/>
    </row>
    <row r="35" spans="4:5" x14ac:dyDescent="0.25">
      <c r="D35" s="14"/>
      <c r="E35" s="16"/>
    </row>
    <row r="36" spans="4:5" x14ac:dyDescent="0.25">
      <c r="D36" s="14"/>
      <c r="E36" s="16"/>
    </row>
    <row r="37" spans="4:5" x14ac:dyDescent="0.25">
      <c r="D37" s="14"/>
      <c r="E37" s="16"/>
    </row>
    <row r="38" spans="4:5" x14ac:dyDescent="0.25">
      <c r="D38" s="14"/>
      <c r="E38" s="16"/>
    </row>
    <row r="39" spans="4:5" x14ac:dyDescent="0.25">
      <c r="D39" s="14"/>
      <c r="E39" s="16"/>
    </row>
    <row r="40" spans="4:5" x14ac:dyDescent="0.25">
      <c r="D40" s="14"/>
      <c r="E40" s="16"/>
    </row>
    <row r="41" spans="4:5" x14ac:dyDescent="0.25">
      <c r="D41" s="14"/>
      <c r="E41" s="16"/>
    </row>
    <row r="42" spans="4:5" x14ac:dyDescent="0.25">
      <c r="D42" s="14"/>
      <c r="E42" s="16"/>
    </row>
    <row r="43" spans="4:5" x14ac:dyDescent="0.25">
      <c r="D43" s="14"/>
      <c r="E43" s="16"/>
    </row>
    <row r="44" spans="4:5" x14ac:dyDescent="0.25">
      <c r="D44" s="14"/>
      <c r="E44" s="16"/>
    </row>
    <row r="45" spans="4:5" x14ac:dyDescent="0.25">
      <c r="D45" s="14"/>
      <c r="E45" s="16"/>
    </row>
    <row r="46" spans="4:5" x14ac:dyDescent="0.25">
      <c r="D46" s="14"/>
      <c r="E46" s="16"/>
    </row>
    <row r="47" spans="4:5" x14ac:dyDescent="0.25">
      <c r="D47" s="14"/>
      <c r="E47" s="16"/>
    </row>
    <row r="48" spans="4:5" x14ac:dyDescent="0.25">
      <c r="D48" s="14"/>
      <c r="E48" s="16"/>
    </row>
    <row r="49" spans="4:5" x14ac:dyDescent="0.25">
      <c r="D49" s="14"/>
      <c r="E49" s="16"/>
    </row>
    <row r="50" spans="4:5" x14ac:dyDescent="0.25">
      <c r="D50" s="14"/>
      <c r="E50" s="16"/>
    </row>
    <row r="51" spans="4:5" x14ac:dyDescent="0.25">
      <c r="D51" s="14"/>
    </row>
    <row r="52" spans="4:5" x14ac:dyDescent="0.25">
      <c r="D52" s="16"/>
    </row>
    <row r="53" spans="4:5" x14ac:dyDescent="0.25">
      <c r="D53" s="16"/>
    </row>
    <row r="54" spans="4:5" x14ac:dyDescent="0.25">
      <c r="D54" s="16"/>
    </row>
    <row r="55" spans="4:5" x14ac:dyDescent="0.25">
      <c r="D55" s="16"/>
    </row>
    <row r="56" spans="4:5" x14ac:dyDescent="0.25">
      <c r="D56" s="16"/>
    </row>
    <row r="57" spans="4:5" x14ac:dyDescent="0.25">
      <c r="D57" s="16"/>
    </row>
    <row r="58" spans="4:5" x14ac:dyDescent="0.25">
      <c r="D58" s="16"/>
    </row>
    <row r="59" spans="4:5" x14ac:dyDescent="0.25">
      <c r="D59" s="16"/>
    </row>
    <row r="60" spans="4:5" x14ac:dyDescent="0.25">
      <c r="D60" s="16"/>
    </row>
    <row r="61" spans="4:5" x14ac:dyDescent="0.25">
      <c r="D61" s="16"/>
    </row>
    <row r="62" spans="4:5" x14ac:dyDescent="0.25">
      <c r="D62" s="16"/>
    </row>
    <row r="63" spans="4:5" x14ac:dyDescent="0.25">
      <c r="D63" s="16"/>
    </row>
    <row r="64" spans="4:5" x14ac:dyDescent="0.25">
      <c r="D64" s="16"/>
    </row>
    <row r="65" spans="4:4" x14ac:dyDescent="0.25">
      <c r="D65" s="16"/>
    </row>
    <row r="66" spans="4:4" x14ac:dyDescent="0.25">
      <c r="D66" s="16"/>
    </row>
    <row r="67" spans="4:4" x14ac:dyDescent="0.25">
      <c r="D67" s="16"/>
    </row>
    <row r="68" spans="4:4" x14ac:dyDescent="0.25">
      <c r="D68" s="16"/>
    </row>
    <row r="69" spans="4:4" x14ac:dyDescent="0.25">
      <c r="D69" s="16"/>
    </row>
    <row r="70" spans="4:4" x14ac:dyDescent="0.25">
      <c r="D70" s="16"/>
    </row>
    <row r="71" spans="4:4" x14ac:dyDescent="0.25">
      <c r="D71" s="16"/>
    </row>
    <row r="72" spans="4:4" x14ac:dyDescent="0.25">
      <c r="D72" s="16"/>
    </row>
    <row r="73" spans="4:4" x14ac:dyDescent="0.25">
      <c r="D73" s="16"/>
    </row>
    <row r="74" spans="4:4" x14ac:dyDescent="0.25">
      <c r="D74" s="16"/>
    </row>
    <row r="75" spans="4:4" x14ac:dyDescent="0.25">
      <c r="D75" s="16"/>
    </row>
    <row r="76" spans="4:4" x14ac:dyDescent="0.25">
      <c r="D76" s="16"/>
    </row>
    <row r="77" spans="4:4" x14ac:dyDescent="0.25">
      <c r="D77" s="16"/>
    </row>
    <row r="78" spans="4:4" x14ac:dyDescent="0.25">
      <c r="D78" s="16"/>
    </row>
    <row r="79" spans="4:4" x14ac:dyDescent="0.25">
      <c r="D79" s="16"/>
    </row>
    <row r="80" spans="4:4" x14ac:dyDescent="0.25">
      <c r="D80" s="16"/>
    </row>
    <row r="81" spans="4:4" x14ac:dyDescent="0.25">
      <c r="D81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"/>
  <sheetViews>
    <sheetView workbookViewId="0">
      <selection activeCell="A14" sqref="A14"/>
    </sheetView>
  </sheetViews>
  <sheetFormatPr defaultRowHeight="15" x14ac:dyDescent="0.25"/>
  <cols>
    <col min="1" max="1" width="32.42578125" style="14" customWidth="1"/>
    <col min="2" max="2" width="28.85546875" customWidth="1"/>
  </cols>
  <sheetData>
    <row r="1" spans="1:2" x14ac:dyDescent="0.25">
      <c r="A1" s="12" t="s">
        <v>108</v>
      </c>
      <c r="B1" s="12" t="s">
        <v>99</v>
      </c>
    </row>
    <row r="2" spans="1:2" x14ac:dyDescent="0.25">
      <c r="A2" s="65" t="s">
        <v>116</v>
      </c>
      <c r="B2" s="65" t="s">
        <v>129</v>
      </c>
    </row>
    <row r="3" spans="1:2" x14ac:dyDescent="0.25">
      <c r="A3" s="13"/>
      <c r="B3" s="13"/>
    </row>
    <row r="4" spans="1:2" hidden="1" x14ac:dyDescent="0.25">
      <c r="A4" s="13"/>
      <c r="B4" s="13"/>
    </row>
    <row r="5" spans="1:2" hidden="1" x14ac:dyDescent="0.25">
      <c r="A5" s="13"/>
      <c r="B5" s="13"/>
    </row>
    <row r="6" spans="1:2" hidden="1" x14ac:dyDescent="0.25">
      <c r="A6" s="13"/>
      <c r="B6" s="13"/>
    </row>
    <row r="7" spans="1:2" hidden="1" x14ac:dyDescent="0.25">
      <c r="A7" s="13"/>
      <c r="B7" s="13"/>
    </row>
    <row r="8" spans="1:2" hidden="1" x14ac:dyDescent="0.25">
      <c r="A8" s="13"/>
      <c r="B8" s="13"/>
    </row>
    <row r="9" spans="1:2" hidden="1" x14ac:dyDescent="0.25">
      <c r="A9" s="13"/>
      <c r="B9" s="13"/>
    </row>
    <row r="10" spans="1:2" x14ac:dyDescent="0.25">
      <c r="A10" s="13"/>
      <c r="B10" s="13"/>
    </row>
    <row r="11" spans="1:2" x14ac:dyDescent="0.25">
      <c r="A11" s="13"/>
      <c r="B11" s="13"/>
    </row>
    <row r="12" spans="1:2" x14ac:dyDescent="0.25">
      <c r="A12" s="13"/>
      <c r="B12" s="13"/>
    </row>
    <row r="13" spans="1:2" x14ac:dyDescent="0.25">
      <c r="A13" s="13"/>
      <c r="B13" s="13"/>
    </row>
    <row r="14" spans="1:2" x14ac:dyDescent="0.25">
      <c r="A14" s="13"/>
      <c r="B14" s="13"/>
    </row>
    <row r="15" spans="1:2" x14ac:dyDescent="0.25">
      <c r="A15" s="13"/>
      <c r="B15" s="13"/>
    </row>
    <row r="16" spans="1:2" x14ac:dyDescent="0.25">
      <c r="A16" s="13"/>
      <c r="B16" s="13"/>
    </row>
    <row r="17" spans="1:2" x14ac:dyDescent="0.25">
      <c r="A17" s="13"/>
      <c r="B17" s="13"/>
    </row>
    <row r="18" spans="1:2" x14ac:dyDescent="0.25">
      <c r="A18" s="13"/>
      <c r="B18" s="13"/>
    </row>
    <row r="19" spans="1:2" x14ac:dyDescent="0.25">
      <c r="A19" s="13"/>
      <c r="B19" s="13"/>
    </row>
    <row r="20" spans="1:2" x14ac:dyDescent="0.25">
      <c r="A20" s="13"/>
      <c r="B20" s="13"/>
    </row>
    <row r="21" spans="1:2" x14ac:dyDescent="0.25">
      <c r="A21" s="13"/>
      <c r="B21" s="13"/>
    </row>
    <row r="22" spans="1:2" x14ac:dyDescent="0.25">
      <c r="A22" s="13"/>
      <c r="B22" s="13"/>
    </row>
    <row r="23" spans="1:2" x14ac:dyDescent="0.25">
      <c r="A23" s="13"/>
      <c r="B23" s="13"/>
    </row>
    <row r="24" spans="1:2" x14ac:dyDescent="0.25">
      <c r="A24" s="13"/>
      <c r="B24" s="13"/>
    </row>
    <row r="25" spans="1:2" x14ac:dyDescent="0.25">
      <c r="A25" s="13"/>
      <c r="B25" s="13"/>
    </row>
    <row r="26" spans="1:2" x14ac:dyDescent="0.25">
      <c r="A26" s="13"/>
      <c r="B26" s="13"/>
    </row>
    <row r="27" spans="1:2" x14ac:dyDescent="0.25">
      <c r="A27" s="13"/>
      <c r="B27" s="13"/>
    </row>
    <row r="28" spans="1:2" x14ac:dyDescent="0.25">
      <c r="A28" s="13"/>
      <c r="B28" s="13"/>
    </row>
    <row r="29" spans="1:2" x14ac:dyDescent="0.25">
      <c r="A29" s="13"/>
      <c r="B29" s="13"/>
    </row>
    <row r="30" spans="1:2" x14ac:dyDescent="0.25">
      <c r="A30" s="13"/>
      <c r="B30" s="13"/>
    </row>
    <row r="31" spans="1:2" x14ac:dyDescent="0.25">
      <c r="A31" s="13"/>
      <c r="B31" s="13"/>
    </row>
    <row r="32" spans="1:2" x14ac:dyDescent="0.25">
      <c r="A32" s="13"/>
      <c r="B32" s="13"/>
    </row>
    <row r="33" spans="1:2" x14ac:dyDescent="0.25">
      <c r="A33" s="13"/>
      <c r="B33" s="13"/>
    </row>
    <row r="34" spans="1:2" x14ac:dyDescent="0.25">
      <c r="A34" s="13"/>
      <c r="B34" s="13"/>
    </row>
    <row r="35" spans="1:2" x14ac:dyDescent="0.25">
      <c r="A35" s="13"/>
      <c r="B35" s="13"/>
    </row>
    <row r="36" spans="1:2" x14ac:dyDescent="0.25">
      <c r="A36" s="13"/>
      <c r="B36" s="13"/>
    </row>
    <row r="37" spans="1:2" x14ac:dyDescent="0.25">
      <c r="A37" s="13"/>
      <c r="B37" s="13"/>
    </row>
    <row r="38" spans="1:2" x14ac:dyDescent="0.25">
      <c r="A38" s="13"/>
      <c r="B38" s="13"/>
    </row>
    <row r="39" spans="1:2" x14ac:dyDescent="0.25">
      <c r="A39" s="13"/>
      <c r="B39" s="13"/>
    </row>
    <row r="40" spans="1:2" x14ac:dyDescent="0.25">
      <c r="A40" s="13"/>
      <c r="B40" s="13"/>
    </row>
    <row r="41" spans="1:2" x14ac:dyDescent="0.25">
      <c r="A41" s="13"/>
      <c r="B41" s="13"/>
    </row>
    <row r="42" spans="1:2" x14ac:dyDescent="0.25">
      <c r="A42" s="13"/>
      <c r="B42" s="13"/>
    </row>
    <row r="43" spans="1:2" x14ac:dyDescent="0.25">
      <c r="A43" s="13"/>
      <c r="B43" s="13"/>
    </row>
    <row r="44" spans="1:2" x14ac:dyDescent="0.25">
      <c r="A44" s="13"/>
      <c r="B44" s="13"/>
    </row>
    <row r="45" spans="1:2" x14ac:dyDescent="0.25">
      <c r="A45" s="13"/>
      <c r="B45" s="13"/>
    </row>
    <row r="46" spans="1:2" x14ac:dyDescent="0.25">
      <c r="A46" s="13"/>
      <c r="B46" s="13"/>
    </row>
    <row r="47" spans="1:2" x14ac:dyDescent="0.25">
      <c r="A47" s="13"/>
      <c r="B47" s="13"/>
    </row>
    <row r="48" spans="1:2" x14ac:dyDescent="0.25">
      <c r="A48" s="13"/>
      <c r="B48" s="13"/>
    </row>
    <row r="49" spans="1:2" x14ac:dyDescent="0.25">
      <c r="A49" s="13"/>
      <c r="B49" s="13"/>
    </row>
    <row r="50" spans="1:2" x14ac:dyDescent="0.25">
      <c r="A50" s="13"/>
      <c r="B50" s="13"/>
    </row>
    <row r="51" spans="1:2" x14ac:dyDescent="0.25">
      <c r="A51" s="13"/>
      <c r="B51" s="13"/>
    </row>
    <row r="52" spans="1:2" x14ac:dyDescent="0.25">
      <c r="A52" s="13"/>
      <c r="B52" s="13"/>
    </row>
    <row r="53" spans="1:2" x14ac:dyDescent="0.25">
      <c r="A53" s="13"/>
      <c r="B53" s="13"/>
    </row>
    <row r="54" spans="1:2" x14ac:dyDescent="0.25">
      <c r="A54" s="13"/>
      <c r="B54" s="13"/>
    </row>
    <row r="55" spans="1:2" x14ac:dyDescent="0.25">
      <c r="A55" s="13"/>
      <c r="B55" s="13"/>
    </row>
    <row r="56" spans="1:2" x14ac:dyDescent="0.25">
      <c r="A56" s="13"/>
      <c r="B56" s="13"/>
    </row>
    <row r="57" spans="1:2" x14ac:dyDescent="0.25">
      <c r="A57" s="13"/>
      <c r="B57" s="13"/>
    </row>
    <row r="58" spans="1:2" x14ac:dyDescent="0.25">
      <c r="A58" s="13"/>
      <c r="B58" s="13"/>
    </row>
    <row r="59" spans="1:2" x14ac:dyDescent="0.25">
      <c r="A59" s="13"/>
      <c r="B59" s="13"/>
    </row>
    <row r="60" spans="1:2" x14ac:dyDescent="0.25">
      <c r="A60" s="13"/>
      <c r="B60" s="13"/>
    </row>
    <row r="61" spans="1:2" x14ac:dyDescent="0.25">
      <c r="A61" s="13"/>
      <c r="B61" s="13"/>
    </row>
    <row r="62" spans="1:2" x14ac:dyDescent="0.25">
      <c r="A62" s="13"/>
      <c r="B62" s="13"/>
    </row>
    <row r="63" spans="1:2" x14ac:dyDescent="0.25">
      <c r="A63" s="13"/>
      <c r="B63" s="13"/>
    </row>
    <row r="64" spans="1:2" x14ac:dyDescent="0.25">
      <c r="A64" s="13"/>
      <c r="B64" s="13"/>
    </row>
    <row r="65" spans="1:2" x14ac:dyDescent="0.25">
      <c r="A65" s="13"/>
      <c r="B65" s="13"/>
    </row>
    <row r="66" spans="1:2" x14ac:dyDescent="0.25">
      <c r="A66" s="13"/>
      <c r="B66" s="13"/>
    </row>
    <row r="67" spans="1:2" x14ac:dyDescent="0.25">
      <c r="A67" s="13"/>
      <c r="B67" s="13"/>
    </row>
    <row r="68" spans="1:2" x14ac:dyDescent="0.25">
      <c r="A68" s="13"/>
      <c r="B68" s="13"/>
    </row>
    <row r="69" spans="1:2" x14ac:dyDescent="0.25">
      <c r="A69" s="13"/>
      <c r="B69" s="13"/>
    </row>
    <row r="70" spans="1:2" x14ac:dyDescent="0.25">
      <c r="A70" s="13"/>
      <c r="B70" s="13"/>
    </row>
    <row r="71" spans="1:2" x14ac:dyDescent="0.25">
      <c r="A71" s="13"/>
      <c r="B71" s="13"/>
    </row>
    <row r="72" spans="1:2" x14ac:dyDescent="0.25">
      <c r="A72" s="13"/>
      <c r="B72" s="1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>
      <selection activeCell="C11" sqref="C11"/>
    </sheetView>
  </sheetViews>
  <sheetFormatPr defaultRowHeight="15" x14ac:dyDescent="0.25"/>
  <cols>
    <col min="1" max="1" width="17.28515625" style="17" customWidth="1"/>
    <col min="2" max="2" width="16" style="14" customWidth="1"/>
  </cols>
  <sheetData>
    <row r="1" spans="1:2" x14ac:dyDescent="0.25">
      <c r="A1" s="15" t="s">
        <v>70</v>
      </c>
      <c r="B1" s="12" t="s">
        <v>75</v>
      </c>
    </row>
    <row r="2" spans="1:2" x14ac:dyDescent="0.25">
      <c r="A2" s="64" t="s">
        <v>117</v>
      </c>
      <c r="B2" s="14" t="s">
        <v>166</v>
      </c>
    </row>
    <row r="3" spans="1:2" x14ac:dyDescent="0.25">
      <c r="A3" s="16"/>
      <c r="B3" s="14" t="s">
        <v>81</v>
      </c>
    </row>
    <row r="4" spans="1:2" x14ac:dyDescent="0.25">
      <c r="A4" s="16"/>
      <c r="B4" s="14" t="s">
        <v>82</v>
      </c>
    </row>
    <row r="5" spans="1:2" x14ac:dyDescent="0.25">
      <c r="A5" s="16"/>
      <c r="B5" s="14" t="s">
        <v>83</v>
      </c>
    </row>
    <row r="6" spans="1:2" x14ac:dyDescent="0.25">
      <c r="A6" s="16"/>
      <c r="B6" s="14" t="s">
        <v>84</v>
      </c>
    </row>
    <row r="7" spans="1:2" x14ac:dyDescent="0.25">
      <c r="A7" s="16"/>
      <c r="B7" s="14" t="s">
        <v>85</v>
      </c>
    </row>
    <row r="8" spans="1:2" x14ac:dyDescent="0.25">
      <c r="A8" s="16"/>
      <c r="B8" s="14" t="s">
        <v>86</v>
      </c>
    </row>
    <row r="9" spans="1:2" x14ac:dyDescent="0.25">
      <c r="A9" s="16"/>
      <c r="B9" s="14" t="s">
        <v>87</v>
      </c>
    </row>
    <row r="10" spans="1:2" x14ac:dyDescent="0.25">
      <c r="A10" s="16"/>
      <c r="B10" s="14" t="s">
        <v>88</v>
      </c>
    </row>
    <row r="11" spans="1:2" x14ac:dyDescent="0.25">
      <c r="A11" s="16"/>
      <c r="B11" s="14" t="s">
        <v>169</v>
      </c>
    </row>
    <row r="12" spans="1:2" x14ac:dyDescent="0.25">
      <c r="A12" s="16"/>
    </row>
    <row r="13" spans="1:2" x14ac:dyDescent="0.25">
      <c r="A13" s="16"/>
    </row>
    <row r="14" spans="1:2" x14ac:dyDescent="0.25">
      <c r="A14" s="16"/>
    </row>
    <row r="15" spans="1:2" x14ac:dyDescent="0.25">
      <c r="A15" s="16"/>
    </row>
    <row r="16" spans="1:2" x14ac:dyDescent="0.25">
      <c r="A16" s="16"/>
    </row>
    <row r="17" spans="1:1" x14ac:dyDescent="0.25">
      <c r="A17" s="16"/>
    </row>
    <row r="18" spans="1:1" x14ac:dyDescent="0.25">
      <c r="A18" s="16"/>
    </row>
    <row r="19" spans="1:1" x14ac:dyDescent="0.25">
      <c r="A19" s="16"/>
    </row>
    <row r="20" spans="1:1" x14ac:dyDescent="0.25">
      <c r="A20" s="16"/>
    </row>
    <row r="21" spans="1:1" x14ac:dyDescent="0.25">
      <c r="A21" s="16"/>
    </row>
    <row r="22" spans="1:1" x14ac:dyDescent="0.25">
      <c r="A22" s="16"/>
    </row>
    <row r="23" spans="1:1" x14ac:dyDescent="0.25">
      <c r="A23" s="16"/>
    </row>
    <row r="24" spans="1:1" x14ac:dyDescent="0.25">
      <c r="A24" s="16"/>
    </row>
    <row r="25" spans="1:1" x14ac:dyDescent="0.25">
      <c r="A25" s="16"/>
    </row>
    <row r="26" spans="1:1" x14ac:dyDescent="0.25">
      <c r="A26" s="16"/>
    </row>
    <row r="27" spans="1:1" x14ac:dyDescent="0.25">
      <c r="A27" s="16"/>
    </row>
    <row r="28" spans="1:1" x14ac:dyDescent="0.25">
      <c r="A28" s="16"/>
    </row>
    <row r="29" spans="1:1" x14ac:dyDescent="0.25">
      <c r="A29" s="16"/>
    </row>
    <row r="30" spans="1:1" x14ac:dyDescent="0.25">
      <c r="A30" s="16"/>
    </row>
    <row r="31" spans="1:1" x14ac:dyDescent="0.25">
      <c r="A31" s="16"/>
    </row>
    <row r="32" spans="1:1" x14ac:dyDescent="0.25">
      <c r="A32" s="16"/>
    </row>
    <row r="33" spans="1:1" x14ac:dyDescent="0.25">
      <c r="A33" s="16"/>
    </row>
    <row r="34" spans="1:1" x14ac:dyDescent="0.25">
      <c r="A34" s="16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  <row r="41" spans="1:1" x14ac:dyDescent="0.25">
      <c r="A41" s="16"/>
    </row>
    <row r="42" spans="1:1" x14ac:dyDescent="0.25">
      <c r="A42" s="16"/>
    </row>
    <row r="43" spans="1:1" x14ac:dyDescent="0.25">
      <c r="A43" s="16"/>
    </row>
    <row r="44" spans="1:1" x14ac:dyDescent="0.25">
      <c r="A44" s="1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A14" sqref="A14"/>
    </sheetView>
  </sheetViews>
  <sheetFormatPr defaultRowHeight="15" x14ac:dyDescent="0.25"/>
  <cols>
    <col min="1" max="1" width="17" customWidth="1"/>
  </cols>
  <sheetData>
    <row r="1" spans="1:1" ht="14.45" x14ac:dyDescent="0.25">
      <c r="A1" s="1" t="s">
        <v>130</v>
      </c>
    </row>
    <row r="2" spans="1:1" ht="14.45" x14ac:dyDescent="0.25">
      <c r="A2" t="s">
        <v>131</v>
      </c>
    </row>
    <row r="3" spans="1:1" ht="14.45" x14ac:dyDescent="0.25">
      <c r="A3" t="s">
        <v>133</v>
      </c>
    </row>
    <row r="4" spans="1:1" ht="14.45" x14ac:dyDescent="0.25">
      <c r="A4" t="s">
        <v>132</v>
      </c>
    </row>
    <row r="5" spans="1:1" ht="14.45" x14ac:dyDescent="0.25">
      <c r="A5" t="s">
        <v>134</v>
      </c>
    </row>
    <row r="6" spans="1:1" x14ac:dyDescent="0.25">
      <c r="A6" t="s">
        <v>135</v>
      </c>
    </row>
  </sheetData>
  <sortState ref="A2:A6">
    <sortCondition ref="A2:A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counterparty</vt:lpstr>
      <vt:lpstr>contract</vt:lpstr>
      <vt:lpstr>trade</vt:lpstr>
      <vt:lpstr>settlement</vt:lpstr>
      <vt:lpstr>priceindex</vt:lpstr>
      <vt:lpstr>price_values</vt:lpstr>
      <vt:lpstr>contract_parameters</vt:lpstr>
      <vt:lpstr>trade_parameters</vt:lpstr>
      <vt:lpstr>geography_parameters</vt:lpstr>
      <vt:lpstr>products</vt:lpstr>
      <vt:lpstr>calendar_parameters</vt:lpstr>
      <vt:lpstr>counterparty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Cox</dc:creator>
  <cp:lastModifiedBy>Kevin Cox</cp:lastModifiedBy>
  <dcterms:created xsi:type="dcterms:W3CDTF">2014-08-02T22:41:04Z</dcterms:created>
  <dcterms:modified xsi:type="dcterms:W3CDTF">2018-06-19T16:38:47Z</dcterms:modified>
</cp:coreProperties>
</file>